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UCP\1 Marchés\DG\DG26.29 TCE Electricité\1.DCE\L01\"/>
    </mc:Choice>
  </mc:AlternateContent>
  <xr:revisionPtr revIDLastSave="0" documentId="13_ncr:1_{82EB2949-0347-404F-BFE6-81D792D0314B}" xr6:coauthVersionLast="47" xr6:coauthVersionMax="47" xr10:uidLastSave="{00000000-0000-0000-0000-000000000000}"/>
  <bookViews>
    <workbookView xWindow="-28920" yWindow="-120" windowWidth="29040" windowHeight="15720" xr2:uid="{B2585FBC-75F8-45FD-B6E5-B2FA1A487F9C}"/>
  </bookViews>
  <sheets>
    <sheet name="DQE Châlon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85" i="1" l="1"/>
  <c r="F179" i="1"/>
  <c r="F178" i="1"/>
  <c r="F177" i="1"/>
  <c r="F171" i="1"/>
  <c r="F170" i="1"/>
  <c r="F167" i="1"/>
  <c r="F161" i="1"/>
  <c r="F160" i="1"/>
  <c r="F156" i="1"/>
  <c r="F155" i="1"/>
  <c r="F152" i="1"/>
  <c r="F151" i="1"/>
  <c r="F150" i="1"/>
  <c r="F147" i="1"/>
  <c r="F146" i="1"/>
  <c r="F143" i="1"/>
  <c r="F142" i="1"/>
  <c r="F141" i="1"/>
  <c r="F138" i="1"/>
  <c r="F137" i="1"/>
  <c r="F130" i="1"/>
  <c r="F129" i="1"/>
  <c r="F128" i="1"/>
  <c r="F127" i="1"/>
  <c r="F126" i="1"/>
  <c r="F125" i="1"/>
  <c r="F121" i="1"/>
  <c r="F120" i="1"/>
  <c r="F119" i="1"/>
  <c r="F118" i="1"/>
  <c r="F117" i="1"/>
  <c r="F112" i="1"/>
  <c r="F111" i="1"/>
  <c r="F105" i="1"/>
  <c r="F104" i="1"/>
  <c r="F103" i="1"/>
  <c r="F100" i="1"/>
  <c r="F99" i="1"/>
  <c r="F98" i="1"/>
  <c r="F94" i="1"/>
  <c r="F90" i="1"/>
  <c r="F89" i="1"/>
  <c r="F88" i="1"/>
  <c r="F87" i="1"/>
  <c r="F83" i="1"/>
  <c r="F82" i="1"/>
  <c r="F79" i="1"/>
  <c r="F78" i="1"/>
  <c r="F75" i="1"/>
  <c r="F74" i="1"/>
  <c r="F71" i="1"/>
  <c r="F70" i="1"/>
  <c r="F69" i="1"/>
  <c r="F68" i="1"/>
  <c r="F67" i="1"/>
  <c r="F66" i="1"/>
  <c r="F65" i="1"/>
  <c r="F62" i="1"/>
  <c r="F55" i="1"/>
  <c r="F50" i="1"/>
  <c r="F49" i="1"/>
  <c r="F48" i="1"/>
  <c r="F47" i="1"/>
  <c r="F46" i="1"/>
  <c r="F45" i="1"/>
  <c r="F44" i="1"/>
  <c r="F43" i="1"/>
  <c r="F37" i="1"/>
  <c r="F36" i="1"/>
  <c r="F35" i="1"/>
  <c r="F34" i="1"/>
  <c r="F26" i="1"/>
  <c r="F24" i="1"/>
  <c r="F22" i="1"/>
  <c r="F20" i="1"/>
  <c r="F17" i="1"/>
  <c r="F14" i="1"/>
  <c r="F188" i="1" l="1"/>
</calcChain>
</file>

<file path=xl/sharedStrings.xml><?xml version="1.0" encoding="utf-8"?>
<sst xmlns="http://schemas.openxmlformats.org/spreadsheetml/2006/main" count="318" uniqueCount="249">
  <si>
    <r>
      <t xml:space="preserve">D.Q.E. Détail Quantitatif Estimatif
</t>
    </r>
    <r>
      <rPr>
        <b/>
        <sz val="15"/>
        <color rgb="FFFF0000"/>
        <rFont val="Calibri"/>
        <family val="2"/>
        <scheme val="minor"/>
      </rPr>
      <t>Reporter les prix du BPU
Les soumissionnaires vérifieront que les formules sont bien correctes.</t>
    </r>
  </si>
  <si>
    <t>LES PRIX DONNÉS DANS CE TABLEAU S'ENTENDENT EN € H.T. TOUTES SUJETIONS COMPRISES (y compris matériel, main d'œuvre, déplacement, travaux préparatoires et finitions complètes,...)</t>
  </si>
  <si>
    <t xml:space="preserve">Unité </t>
  </si>
  <si>
    <t xml:space="preserve">Prix BPU € HT </t>
  </si>
  <si>
    <t>Besoin estimatif CAMPUS</t>
  </si>
  <si>
    <t>Total</t>
  </si>
  <si>
    <t xml:space="preserve">GE </t>
  </si>
  <si>
    <t>GENERALITES</t>
  </si>
  <si>
    <t xml:space="preserve">GE 01 </t>
  </si>
  <si>
    <t>MOYENS D'ACCES</t>
  </si>
  <si>
    <t>GE 01 01</t>
  </si>
  <si>
    <t xml:space="preserve">Nacelle élévatrice hauteur &lt; 10m - Prix unitaire par jour </t>
  </si>
  <si>
    <t>j</t>
  </si>
  <si>
    <r>
      <t xml:space="preserve">Echafaudage horizontal sur pied : </t>
    </r>
    <r>
      <rPr>
        <u/>
        <sz val="11"/>
        <color rgb="FFFF0000"/>
        <rFont val="Arial"/>
        <family val="2"/>
      </rPr>
      <t>quelle que soit la hauteur par rapport au sol au dessus de 4m</t>
    </r>
  </si>
  <si>
    <t>GE 01 02</t>
  </si>
  <si>
    <t>Mise en place, vérifications avec PV, démontage et enlèvement</t>
  </si>
  <si>
    <t>m²</t>
  </si>
  <si>
    <r>
      <t xml:space="preserve">Echafaudage roulant : </t>
    </r>
    <r>
      <rPr>
        <u/>
        <sz val="11"/>
        <color rgb="FFFF0000"/>
        <rFont val="Arial"/>
        <family val="2"/>
      </rPr>
      <t>quelle que soit la hauteur par rapport au sol  au dessus de 4m</t>
    </r>
  </si>
  <si>
    <t>GE 01 03</t>
  </si>
  <si>
    <t>GE 02</t>
  </si>
  <si>
    <t>CLOTURE DE CHANTIER
Fourniture et pose de clôture provisoire de chantier type Heras ou équivalent</t>
  </si>
  <si>
    <t>ml</t>
  </si>
  <si>
    <t>GE 03</t>
  </si>
  <si>
    <t>FORFAIT PETITE INTERVENTION
Intègre Déplacement et petites fournitures courantes</t>
  </si>
  <si>
    <t>u</t>
  </si>
  <si>
    <t>GE 04</t>
  </si>
  <si>
    <r>
      <t xml:space="preserve">PRIX HORAIRES DE LA MAIN D'ŒUVRE
</t>
    </r>
    <r>
      <rPr>
        <b/>
        <u/>
        <sz val="8"/>
        <rFont val="Arial"/>
        <family val="2"/>
      </rPr>
      <t>(Pour les prestations HB uniquement)</t>
    </r>
    <r>
      <rPr>
        <b/>
        <u/>
        <sz val="11"/>
        <rFont val="Arial"/>
        <family val="2"/>
      </rPr>
      <t xml:space="preserve">
</t>
    </r>
    <r>
      <rPr>
        <b/>
        <sz val="11"/>
        <rFont val="Arial"/>
        <family val="2"/>
      </rPr>
      <t>Heure de main d'œuvre ouvrier qualifié, déplacement compris</t>
    </r>
  </si>
  <si>
    <t>h</t>
  </si>
  <si>
    <t>GE 05</t>
  </si>
  <si>
    <r>
      <t xml:space="preserve">FOURNITURES ET PRESTATIONS HORS BORDEREAU
</t>
    </r>
    <r>
      <rPr>
        <b/>
        <sz val="11"/>
        <rFont val="Arial"/>
        <family val="2"/>
      </rPr>
      <t>Coefficient de vente applicable au déboursé sur fournitures hors bordereau (sur présentation de la facture du fournisseur)</t>
    </r>
  </si>
  <si>
    <t>coeff</t>
  </si>
  <si>
    <t xml:space="preserve">DE </t>
  </si>
  <si>
    <t>DEPOSE - DEMOLITIONS - DEBARRAS</t>
  </si>
  <si>
    <t>DE 01</t>
  </si>
  <si>
    <t xml:space="preserve">DEPOSE INSTALLATIONS ELECTRIQUES </t>
  </si>
  <si>
    <t>DE 01 01</t>
  </si>
  <si>
    <t>Dépose d'une installation sous moulures plastiques ou bois, y compris rebouchage pour pièce ou ensemble de pièces jusqu'à 50 m² maxi</t>
  </si>
  <si>
    <t>forfait</t>
  </si>
  <si>
    <t>DE 01 02</t>
  </si>
  <si>
    <t>Plus value pour la dépose d'une installation sous moulures plastiques ou bois, y compris rebouchage pour pièce ou ensemble de pièces au-delà de 50m² par tranche de 10m² supplémentaire</t>
  </si>
  <si>
    <t>forfait/
tranche de 10m² supp</t>
  </si>
  <si>
    <t>DE 01 03</t>
  </si>
  <si>
    <t>Dépose d'une installation encastrée yc rebouchage pour pièce ou ensemble de pièces jusqu'à 50 m² maxi</t>
  </si>
  <si>
    <t>DE 01 04</t>
  </si>
  <si>
    <t>Plus value pour la dépose d'une installation encastrée yc rebouchage pour pièce ou ensemble de pièces au-delà de 50m² par tranche de 10m² supplémentaire</t>
  </si>
  <si>
    <t>EL</t>
  </si>
  <si>
    <t>ELECTRICITE</t>
  </si>
  <si>
    <t xml:space="preserve">EL 01 </t>
  </si>
  <si>
    <t>SCHEMAS ET REPERAGES ELECTRIQUES</t>
  </si>
  <si>
    <t>EL 01 01</t>
  </si>
  <si>
    <t>Bilan de puissance pour de nouvelles installations (par tranche de 10 recepteurs )</t>
  </si>
  <si>
    <t>Forfait</t>
  </si>
  <si>
    <t>EL 01 02</t>
  </si>
  <si>
    <t>Bilan de puissance pour des installations existantes (par tranche de 10 recepteurs )</t>
  </si>
  <si>
    <t>EL 01 03</t>
  </si>
  <si>
    <t>Réalisation d’un schéma électrique (unifilaire, implantation ou repérage) pour installation nouvelle ou modifiée – par schéma</t>
  </si>
  <si>
    <t>EL 01 04</t>
  </si>
  <si>
    <t xml:space="preserve">Étiquetage complet d’un tableau électrique </t>
  </si>
  <si>
    <t>EL 01 05</t>
  </si>
  <si>
    <t>Étiquetage pour petites modification -  par 5 repérages</t>
  </si>
  <si>
    <t>EL 01 06</t>
  </si>
  <si>
    <t>Caches/obturateurs pour tableaux et armoires électriques - par rangée</t>
  </si>
  <si>
    <t>EL 01 07</t>
  </si>
  <si>
    <t>Obturateurs lors de modifications ou ajouts - par rangée</t>
  </si>
  <si>
    <t>EL 01 08</t>
  </si>
  <si>
    <t>Etiquettes de danger et de sécurité sur armoires et équipements électriques – par armoire/équipement</t>
  </si>
  <si>
    <t>EL 02</t>
  </si>
  <si>
    <t>TABLEAUX</t>
  </si>
  <si>
    <t>TABLEAU  IP 30/40 de marque Schneider Electric ou équivalent</t>
  </si>
  <si>
    <t>EL 02 01</t>
  </si>
  <si>
    <t>Tableau 2 rangées de 24 modules modèle PrismaSeT XS ou equivalent (avec porte)</t>
  </si>
  <si>
    <t>EL 03</t>
  </si>
  <si>
    <t>EQUIPEMENTS DE TABLEAUX</t>
  </si>
  <si>
    <t>EL 03 01</t>
  </si>
  <si>
    <t>Disjoncteurs</t>
  </si>
  <si>
    <t>Disjoncteurs non modulaires</t>
  </si>
  <si>
    <t>U</t>
  </si>
  <si>
    <t>EL 03 01 02</t>
  </si>
  <si>
    <t>Disjoncteur Tétrapolaire, calibre 250 A, courbe C, sélectif, réglable jusqu’à 1 A icu 10 /15 Ka</t>
  </si>
  <si>
    <t>Disjoncteurs modulaires</t>
  </si>
  <si>
    <t>EL 03 01 05</t>
  </si>
  <si>
    <t>Disjoncteur Unipolaire, 6 A à 20 A, courbe C Icu 6 Ka</t>
  </si>
  <si>
    <t>EL 03 01 06</t>
  </si>
  <si>
    <t>Disjoncteur Unipolaire 25 A à 32 A, courbe C, Icu 6 /10 kA</t>
  </si>
  <si>
    <t>EL 03 01 20</t>
  </si>
  <si>
    <t>Disjoncteur Tétrapolaire, 16 A, courbe C, Icu 6 /10 kA</t>
  </si>
  <si>
    <t>EL 03 01 21</t>
  </si>
  <si>
    <t>Disjoncteur Tétrapolaire, 20 A, courbe C, Icu 6 /10 kA</t>
  </si>
  <si>
    <t>EL 03 01 22</t>
  </si>
  <si>
    <t>Disjoncteur Tétrapolaire, 25 A, courbe C, Icu 6 /10 kA</t>
  </si>
  <si>
    <t>EL 03 01 23</t>
  </si>
  <si>
    <t>Disjoncteur Tétrapolaire, 32 A, courbe C, Icu 6 /10 kA</t>
  </si>
  <si>
    <t>EL 03 01 25</t>
  </si>
  <si>
    <t>Disjoncteur Tétrapolaire, 63 A, courbe C, Icu 6 /10 kA</t>
  </si>
  <si>
    <t>EL 03 02</t>
  </si>
  <si>
    <t>Blocs Différentiels</t>
  </si>
  <si>
    <t>EL 03 02 07</t>
  </si>
  <si>
    <t>Bloc différentiel Tétrapolaire 30 mA, jusqu'à 63 A</t>
  </si>
  <si>
    <t>EL 03 02 10</t>
  </si>
  <si>
    <t>Bloc différentiel Tétrapolaire 300 mA, jusqu'à 125 A</t>
  </si>
  <si>
    <t>EL 03 03</t>
  </si>
  <si>
    <t>Disjoncteurs Différentiels monoblocs</t>
  </si>
  <si>
    <t>EL 03 03 03</t>
  </si>
  <si>
    <t>Disjoncteur différentiel monobloc unipolaire 30mA, de 32 A à 63 A</t>
  </si>
  <si>
    <t>EL 03 03 08</t>
  </si>
  <si>
    <t>Disjoncteur différentiel monobloc tétrapolaire 300mA, de 40 A à 63 A</t>
  </si>
  <si>
    <t>EL 03 04</t>
  </si>
  <si>
    <t>Interrupteurs différentiels</t>
  </si>
  <si>
    <t>EL 03 04 01</t>
  </si>
  <si>
    <t xml:space="preserve">Interrupteur différentiel monophasé 40A type A </t>
  </si>
  <si>
    <t>EL 03 04 04</t>
  </si>
  <si>
    <t>Interrupteur différentiel monophasé 63A type AC</t>
  </si>
  <si>
    <t>EL 03 06</t>
  </si>
  <si>
    <t>Contacteurs modulaires</t>
  </si>
  <si>
    <t>EL 03 06 01</t>
  </si>
  <si>
    <t>Contacteur de puissance modulaire 2 X 20A</t>
  </si>
  <si>
    <t>EL 03 06 02</t>
  </si>
  <si>
    <t>Contacteur de puissance modulaire 2 X 40A</t>
  </si>
  <si>
    <t>EL 03 06 03</t>
  </si>
  <si>
    <t>Contacteur de puissance modulaire 4 X 20A</t>
  </si>
  <si>
    <t>EL 03 06 04</t>
  </si>
  <si>
    <t>Contacteur de puissance modulaire 4 X 40A</t>
  </si>
  <si>
    <t>EL 03 08</t>
  </si>
  <si>
    <t>Minuterie</t>
  </si>
  <si>
    <t>EL 03 08 02</t>
  </si>
  <si>
    <t>Minuterie modulaire, 16 A, 230 V, commande temporisée ON/OFF</t>
  </si>
  <si>
    <t>EL 03 10</t>
  </si>
  <si>
    <t>Sectionneur</t>
  </si>
  <si>
    <t>EL 03 10 04</t>
  </si>
  <si>
    <t>Poignée de sectionneur tétrapolare 40A sur armoire</t>
  </si>
  <si>
    <t>EL 03 10 05</t>
  </si>
  <si>
    <t>Poignée de sectionneur tétrapolare 63A  sur armoire</t>
  </si>
  <si>
    <t>EL 03 10 06</t>
  </si>
  <si>
    <t>Poignée de sectionneur tétrapolare 125 A sur armoire</t>
  </si>
  <si>
    <t>EL 03 11</t>
  </si>
  <si>
    <t>Compteurs</t>
  </si>
  <si>
    <t>EL 03 11 02</t>
  </si>
  <si>
    <t xml:space="preserve">Compteur MB monophasé 40 A mesure directe </t>
  </si>
  <si>
    <t>EL 03 11 03</t>
  </si>
  <si>
    <t xml:space="preserve">Compteur MB tétrapolaire  63 A mesure directe </t>
  </si>
  <si>
    <t>EL 03 11 04</t>
  </si>
  <si>
    <t xml:space="preserve">Compteur MB tétrapolaire 125A mesure directe </t>
  </si>
  <si>
    <t>EL 04</t>
  </si>
  <si>
    <t xml:space="preserve">DISTRIBUTION </t>
  </si>
  <si>
    <t>EL 04 01</t>
  </si>
  <si>
    <t>Conducteurs / Câbles</t>
  </si>
  <si>
    <t>EL 04 01 28</t>
  </si>
  <si>
    <t>Câble R02V 5G2,5 mm²</t>
  </si>
  <si>
    <t>EL 04 01 30</t>
  </si>
  <si>
    <t>Câble R02V 5G10 mm²</t>
  </si>
  <si>
    <t>EL 04 03</t>
  </si>
  <si>
    <t>Moulures, goulottes, plinthes en PVC</t>
  </si>
  <si>
    <t xml:space="preserve">Goulottes en PVC Planet‑Wattohm ou équivalent </t>
  </si>
  <si>
    <t>EL 04 03 07</t>
  </si>
  <si>
    <t>Goulotte 130×50 mm – 2 compartiments – PVC blanc, 2 compartiments, couvercle fourni, angles plats et embouts inclus</t>
  </si>
  <si>
    <t>EL 04 03 08</t>
  </si>
  <si>
    <t>Goulotte 130×50 mm – 2 compartiments – PVC blanc, 2 compartiments, couvercle fourni, angle 45 et embouts inclus</t>
  </si>
  <si>
    <t>EL 04 03 09</t>
  </si>
  <si>
    <t>Goulotte 130×50 mm – 2 compartiments – PVC blanc, 2 compartiments, couvercle fourni, angle intérieur, embouts et joints de propreté inclus</t>
  </si>
  <si>
    <t>EL 04 03 10</t>
  </si>
  <si>
    <t>Goulotte 130×50 mm – 2 compartiments – PVC blanc, 2 compartiments, couvercle fourni, angle extérieur, embouts et joints de propreté inclus</t>
  </si>
  <si>
    <t>EL 04 03 11</t>
  </si>
  <si>
    <t>Goulotte 130×50 mm – 2 compartiments – PVC blanc, 2 compartiments, couvercle fourni, angle droit, embouts et joints de propreté inclus</t>
  </si>
  <si>
    <t>EL 04 05</t>
  </si>
  <si>
    <t>Boîtes de dérivation</t>
  </si>
  <si>
    <t>EL 04 05 01</t>
  </si>
  <si>
    <t xml:space="preserve">Boite ronde diamètre 60 x 40 mm </t>
  </si>
  <si>
    <t>EL 04 05 02</t>
  </si>
  <si>
    <t>Boite ronde diamètre 70 x 45 mm</t>
  </si>
  <si>
    <t>EL 04 05 03</t>
  </si>
  <si>
    <t xml:space="preserve">Boite carrée 65 x 65 x 40 mm </t>
  </si>
  <si>
    <t>EL 04 05 04</t>
  </si>
  <si>
    <t>Boite carrée 80 x 80 x 45 mm</t>
  </si>
  <si>
    <t>EL 04 05 05</t>
  </si>
  <si>
    <t>Boite carrée 130 x 130 x 74 mm</t>
  </si>
  <si>
    <t>EL 04 05 06</t>
  </si>
  <si>
    <t>Boite de 155 x 110 x 74 mm</t>
  </si>
  <si>
    <t>EL 05</t>
  </si>
  <si>
    <t>APPAREILLAGES LUMINAIRES</t>
  </si>
  <si>
    <t>Fourniture et pose, yc la source nécessaire correspondante (tube ou ampoule)</t>
  </si>
  <si>
    <t>EL 05 01</t>
  </si>
  <si>
    <t>Plafonniers et suspension LED</t>
  </si>
  <si>
    <t>EL 05 01 01</t>
  </si>
  <si>
    <t xml:space="preserve">Plafonnier de 1x36 W </t>
  </si>
  <si>
    <t>EL 05 01 02</t>
  </si>
  <si>
    <t xml:space="preserve">Plafonnier de 1x58 W </t>
  </si>
  <si>
    <t>EL 05 02</t>
  </si>
  <si>
    <t>Luminaires encastrés dans plafonds suspendus en dalles</t>
  </si>
  <si>
    <t>EL 05 02 02</t>
  </si>
  <si>
    <t>Dalle LED intégrée entre 18 et 36W</t>
  </si>
  <si>
    <t>EL 05 02 03</t>
  </si>
  <si>
    <t>Dalle LED intégrée entre 36 et 45 W</t>
  </si>
  <si>
    <t>EL 05 02 04</t>
  </si>
  <si>
    <t>Luminaire LED CRAFT 200 w de type industriel</t>
  </si>
  <si>
    <t>EL 05 03</t>
  </si>
  <si>
    <t>Luminaires étanches LED</t>
  </si>
  <si>
    <t>EL 05 03 03</t>
  </si>
  <si>
    <t>Luminaire étanche de 1x58 W</t>
  </si>
  <si>
    <t>EL 05 03 04</t>
  </si>
  <si>
    <t>Luminaire étanche de 2x36 W</t>
  </si>
  <si>
    <t>EL 05 04</t>
  </si>
  <si>
    <t xml:space="preserve">Luminaire à éclairage indirect 600 x600 </t>
  </si>
  <si>
    <t>EL 05 04 01</t>
  </si>
  <si>
    <t xml:space="preserve">Dalle LED gamme US de ALTER ou équivalent à encastrer jusqu'à 20,4 W </t>
  </si>
  <si>
    <t>EL 05 04 02</t>
  </si>
  <si>
    <t xml:space="preserve">Dalle LED gamme US de ALTER ou équivalent à encastrer entre 34 et 36,8W </t>
  </si>
  <si>
    <t>EL 05 04 05</t>
  </si>
  <si>
    <t>Variateur externe pour dalles LED, compatible avec les dalles LED-US de ALTER ou équivalent</t>
  </si>
  <si>
    <t>EL 05 08</t>
  </si>
  <si>
    <t xml:space="preserve">Hublots </t>
  </si>
  <si>
    <t>EL 05 08 01</t>
  </si>
  <si>
    <t xml:space="preserve">Hublot fonctionnel LED rond, diffuseur polycarbonate clair, 10 W, à détection </t>
  </si>
  <si>
    <t>EL 05 08 03</t>
  </si>
  <si>
    <t>Hublot fonctionnel LED rond, diffuseur polycarbonate clair, 17 W, à détection SL532187 de LEGRAND ou équivalent</t>
  </si>
  <si>
    <t>EL 05 12</t>
  </si>
  <si>
    <t>Tête de candélabre et poteaux type Thornou équivalent</t>
  </si>
  <si>
    <t>EL 05 12 01</t>
  </si>
  <si>
    <t>Appareillage LED55 W à optique fermée, classe II, blanc neutre 4 000 K permettant de convertir une lanterne HID Legend en LED.</t>
  </si>
  <si>
    <t>EL 05 12 02</t>
  </si>
  <si>
    <t>Borne lumineuse extérieure LED pour cheminement piéton, IP65 et IK10, puissance 18 à 28 W</t>
  </si>
  <si>
    <t>EL 06</t>
  </si>
  <si>
    <t>PETIT APPAREILLAGE : PRISES, INTERRUPTEURS, MISE A LA TERRE</t>
  </si>
  <si>
    <t>EL 06 01</t>
  </si>
  <si>
    <t>Petit appareillage : Programme MOSAIC de LEGRAND ou équivalent</t>
  </si>
  <si>
    <t>EL 06 01 01</t>
  </si>
  <si>
    <t>Interrupteur et interrupteur "va-et-vient" (2 modules)</t>
  </si>
  <si>
    <t>EL 06 04</t>
  </si>
  <si>
    <t>Prises de courant triphasées</t>
  </si>
  <si>
    <t>EL 06 04 07</t>
  </si>
  <si>
    <t>Prise de courant 3P + T + N saillie  à volet, 32 A avec éclips de protection ( IP 44 - IK 08)</t>
  </si>
  <si>
    <t>EL 06 04 08</t>
  </si>
  <si>
    <t>Prise de courant 3P + T + N saillie, à volet, 63 A, avec éclips de protection ( IP 44 - IK 08)</t>
  </si>
  <si>
    <t>EL 08 02</t>
  </si>
  <si>
    <t>Câbles et cordons</t>
  </si>
  <si>
    <t>Câbles courants faibles TBT (24–48 V)</t>
  </si>
  <si>
    <t>EL 08 02 11</t>
  </si>
  <si>
    <t xml:space="preserve">Câble type SYT- 6/10 ème mm² - 3 paires </t>
  </si>
  <si>
    <t>EL 08 02 15</t>
  </si>
  <si>
    <t xml:space="preserve">Câble type SYT- 9/10 ème mm² - 3 paires </t>
  </si>
  <si>
    <t>EL 08 02 17</t>
  </si>
  <si>
    <t>Câble bus KNX</t>
  </si>
  <si>
    <t>EL 09</t>
  </si>
  <si>
    <t>CHAUFFAGE ELECTRIQUE</t>
  </si>
  <si>
    <t>EL 09 01</t>
  </si>
  <si>
    <t>Radiateur électrique mural, modèle classique</t>
  </si>
  <si>
    <t>EL 09 01 04</t>
  </si>
  <si>
    <t>Puissance 2000 W</t>
  </si>
  <si>
    <t>TOTAL DQE</t>
  </si>
  <si>
    <t>Marché DG26.29 - ELECTRICITE CFO - CFA
Lot géographique 1 Campus de Châlons-en-Champagne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</si>
</sst>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F&quot;"/>
    <numFmt numFmtId="165" formatCode="#,##0.00\ &quot;€&quot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5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u/>
      <sz val="14"/>
      <name val="Arial"/>
      <family val="2"/>
    </font>
    <font>
      <b/>
      <i/>
      <sz val="11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u/>
      <sz val="11"/>
      <color rgb="FFFF0000"/>
      <name val="Arial"/>
      <family val="2"/>
    </font>
    <font>
      <b/>
      <u/>
      <sz val="8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i/>
      <u/>
      <sz val="11"/>
      <name val="Arial"/>
      <family val="2"/>
    </font>
    <font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11" fillId="0" borderId="0"/>
    <xf numFmtId="0" fontId="1" fillId="0" borderId="0"/>
    <xf numFmtId="44" fontId="11" fillId="0" borderId="0" applyFont="0" applyFill="0" applyBorder="0" applyAlignment="0" applyProtection="0"/>
  </cellStyleXfs>
  <cellXfs count="10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5" fillId="0" borderId="0" xfId="0" applyFont="1"/>
    <xf numFmtId="164" fontId="9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/>
    <xf numFmtId="165" fontId="10" fillId="0" borderId="2" xfId="0" applyNumberFormat="1" applyFont="1" applyBorder="1" applyAlignment="1">
      <alignment horizontal="right"/>
    </xf>
    <xf numFmtId="2" fontId="2" fillId="0" borderId="2" xfId="1" applyNumberFormat="1" applyFont="1" applyFill="1" applyBorder="1" applyAlignment="1" applyProtection="1">
      <alignment horizontal="center"/>
    </xf>
    <xf numFmtId="44" fontId="8" fillId="0" borderId="2" xfId="1" applyFont="1" applyFill="1" applyBorder="1" applyAlignment="1" applyProtection="1">
      <alignment horizontal="center"/>
    </xf>
    <xf numFmtId="0" fontId="12" fillId="3" borderId="3" xfId="2" applyFont="1" applyFill="1" applyBorder="1" applyAlignment="1">
      <alignment horizontal="center" vertical="center" wrapText="1"/>
    </xf>
    <xf numFmtId="0" fontId="13" fillId="3" borderId="4" xfId="2" applyFont="1" applyFill="1" applyBorder="1" applyAlignment="1">
      <alignment horizontal="center" vertical="center" wrapText="1"/>
    </xf>
    <xf numFmtId="0" fontId="13" fillId="3" borderId="5" xfId="2" applyFont="1" applyFill="1" applyBorder="1" applyAlignment="1">
      <alignment horizontal="center" vertical="center" wrapText="1"/>
    </xf>
    <xf numFmtId="44" fontId="13" fillId="3" borderId="5" xfId="1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" xfId="0" applyBorder="1"/>
    <xf numFmtId="0" fontId="14" fillId="0" borderId="6" xfId="2" applyFont="1" applyBorder="1" applyAlignment="1">
      <alignment horizontal="center" vertical="center" wrapText="1"/>
    </xf>
    <xf numFmtId="0" fontId="15" fillId="0" borderId="7" xfId="2" applyFont="1" applyBorder="1" applyAlignment="1">
      <alignment horizontal="left" vertical="center" wrapText="1"/>
    </xf>
    <xf numFmtId="165" fontId="16" fillId="0" borderId="7" xfId="2" applyNumberFormat="1" applyFont="1" applyBorder="1" applyAlignment="1">
      <alignment horizontal="center" vertical="center" wrapText="1"/>
    </xf>
    <xf numFmtId="44" fontId="16" fillId="0" borderId="8" xfId="1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/>
    <xf numFmtId="0" fontId="14" fillId="4" borderId="6" xfId="2" applyFont="1" applyFill="1" applyBorder="1" applyAlignment="1">
      <alignment horizontal="center" vertical="center" wrapText="1"/>
    </xf>
    <xf numFmtId="0" fontId="15" fillId="4" borderId="2" xfId="2" applyFont="1" applyFill="1" applyBorder="1" applyAlignment="1">
      <alignment horizontal="left" vertical="center" wrapText="1"/>
    </xf>
    <xf numFmtId="165" fontId="17" fillId="4" borderId="7" xfId="2" applyNumberFormat="1" applyFont="1" applyFill="1" applyBorder="1" applyAlignment="1">
      <alignment horizontal="center" vertical="center" wrapText="1"/>
    </xf>
    <xf numFmtId="44" fontId="17" fillId="4" borderId="8" xfId="1" applyFont="1" applyFill="1" applyBorder="1" applyAlignment="1" applyProtection="1">
      <alignment horizontal="center" vertical="center" wrapText="1"/>
      <protection locked="0"/>
    </xf>
    <xf numFmtId="0" fontId="18" fillId="0" borderId="8" xfId="2" applyFont="1" applyBorder="1" applyAlignment="1">
      <alignment horizontal="left" vertical="center" wrapText="1"/>
    </xf>
    <xf numFmtId="44" fontId="17" fillId="0" borderId="8" xfId="1" applyFont="1" applyFill="1" applyBorder="1" applyAlignment="1" applyProtection="1">
      <alignment horizontal="center" vertical="center" wrapText="1"/>
      <protection locked="0"/>
    </xf>
    <xf numFmtId="0" fontId="19" fillId="0" borderId="6" xfId="2" applyFont="1" applyBorder="1" applyAlignment="1">
      <alignment horizontal="center" vertical="center" wrapText="1"/>
    </xf>
    <xf numFmtId="0" fontId="16" fillId="0" borderId="8" xfId="2" applyFont="1" applyBorder="1" applyAlignment="1">
      <alignment horizontal="left" vertical="center" wrapText="1"/>
    </xf>
    <xf numFmtId="44" fontId="5" fillId="0" borderId="2" xfId="0" applyNumberFormat="1" applyFont="1" applyBorder="1"/>
    <xf numFmtId="0" fontId="14" fillId="0" borderId="3" xfId="2" applyFont="1" applyBorder="1" applyAlignment="1">
      <alignment horizontal="center" vertical="center" wrapText="1" shrinkToFit="1"/>
    </xf>
    <xf numFmtId="0" fontId="15" fillId="0" borderId="4" xfId="2" applyFont="1" applyBorder="1" applyAlignment="1">
      <alignment horizontal="left" wrapText="1"/>
    </xf>
    <xf numFmtId="165" fontId="16" fillId="0" borderId="2" xfId="2" applyNumberFormat="1" applyFont="1" applyBorder="1" applyAlignment="1">
      <alignment horizontal="center" vertical="center" wrapText="1" shrinkToFit="1"/>
    </xf>
    <xf numFmtId="44" fontId="16" fillId="0" borderId="4" xfId="1" applyFont="1" applyFill="1" applyBorder="1" applyAlignment="1" applyProtection="1">
      <alignment horizontal="center" vertical="center" wrapText="1" shrinkToFit="1"/>
      <protection locked="0"/>
    </xf>
    <xf numFmtId="0" fontId="14" fillId="4" borderId="3" xfId="2" applyFont="1" applyFill="1" applyBorder="1" applyAlignment="1">
      <alignment horizontal="center" vertical="center" wrapText="1" shrinkToFit="1"/>
    </xf>
    <xf numFmtId="0" fontId="15" fillId="4" borderId="4" xfId="2" applyFont="1" applyFill="1" applyBorder="1" applyAlignment="1">
      <alignment horizontal="left" wrapText="1"/>
    </xf>
    <xf numFmtId="165" fontId="16" fillId="4" borderId="2" xfId="2" applyNumberFormat="1" applyFont="1" applyFill="1" applyBorder="1" applyAlignment="1">
      <alignment horizontal="center" vertical="center" wrapText="1" shrinkToFit="1"/>
    </xf>
    <xf numFmtId="44" fontId="16" fillId="4" borderId="4" xfId="1" applyFont="1" applyFill="1" applyBorder="1" applyAlignment="1" applyProtection="1">
      <alignment horizontal="center" vertical="center" wrapText="1" shrinkToFit="1"/>
      <protection locked="0"/>
    </xf>
    <xf numFmtId="0" fontId="19" fillId="0" borderId="3" xfId="2" applyFont="1" applyBorder="1" applyAlignment="1">
      <alignment horizontal="center" vertical="center" wrapText="1" shrinkToFit="1"/>
    </xf>
    <xf numFmtId="0" fontId="16" fillId="0" borderId="4" xfId="2" applyFont="1" applyBorder="1" applyAlignment="1">
      <alignment horizontal="left" vertical="center" wrapText="1"/>
    </xf>
    <xf numFmtId="0" fontId="15" fillId="4" borderId="4" xfId="2" applyFont="1" applyFill="1" applyBorder="1" applyAlignment="1">
      <alignment horizontal="left" vertical="center" wrapText="1"/>
    </xf>
    <xf numFmtId="0" fontId="19" fillId="0" borderId="3" xfId="2" applyFont="1" applyBorder="1" applyAlignment="1">
      <alignment horizontal="center" wrapText="1" shrinkToFit="1"/>
    </xf>
    <xf numFmtId="165" fontId="16" fillId="4" borderId="2" xfId="2" applyNumberFormat="1" applyFont="1" applyFill="1" applyBorder="1" applyAlignment="1">
      <alignment horizontal="center" vertical="center" wrapText="1"/>
    </xf>
    <xf numFmtId="44" fontId="16" fillId="4" borderId="4" xfId="1" applyFont="1" applyFill="1" applyBorder="1" applyAlignment="1" applyProtection="1">
      <alignment horizontal="center" vertical="center" wrapText="1"/>
      <protection locked="0"/>
    </xf>
    <xf numFmtId="44" fontId="22" fillId="4" borderId="2" xfId="1" applyFont="1" applyFill="1" applyBorder="1" applyAlignment="1" applyProtection="1">
      <alignment horizontal="center" vertical="center" wrapText="1"/>
      <protection locked="0"/>
    </xf>
    <xf numFmtId="44" fontId="16" fillId="4" borderId="2" xfId="1" applyFont="1" applyFill="1" applyBorder="1" applyAlignment="1" applyProtection="1">
      <alignment horizontal="center" vertical="center" wrapText="1"/>
      <protection locked="0"/>
    </xf>
    <xf numFmtId="0" fontId="23" fillId="0" borderId="2" xfId="3" applyFont="1" applyBorder="1"/>
    <xf numFmtId="0" fontId="23" fillId="0" borderId="2" xfId="3" applyFont="1" applyBorder="1" applyAlignment="1">
      <alignment horizontal="left"/>
    </xf>
    <xf numFmtId="0" fontId="23" fillId="0" borderId="2" xfId="3" applyFont="1" applyBorder="1" applyAlignment="1">
      <alignment horizontal="center" vertical="center"/>
    </xf>
    <xf numFmtId="0" fontId="23" fillId="0" borderId="4" xfId="3" applyFont="1" applyBorder="1" applyAlignment="1" applyProtection="1">
      <alignment horizontal="center" vertical="center"/>
      <protection locked="0"/>
    </xf>
    <xf numFmtId="0" fontId="14" fillId="0" borderId="3" xfId="2" applyFont="1" applyBorder="1" applyAlignment="1">
      <alignment horizontal="center" vertical="center" wrapText="1"/>
    </xf>
    <xf numFmtId="0" fontId="15" fillId="0" borderId="2" xfId="2" applyFont="1" applyBorder="1" applyAlignment="1">
      <alignment horizontal="left" vertical="center" wrapText="1"/>
    </xf>
    <xf numFmtId="165" fontId="16" fillId="0" borderId="2" xfId="2" applyNumberFormat="1" applyFont="1" applyBorder="1" applyAlignment="1">
      <alignment horizontal="center" vertical="center" wrapText="1"/>
    </xf>
    <xf numFmtId="165" fontId="16" fillId="0" borderId="4" xfId="2" applyNumberFormat="1" applyFont="1" applyBorder="1" applyAlignment="1" applyProtection="1">
      <alignment horizontal="center" vertical="center" wrapText="1"/>
      <protection locked="0"/>
    </xf>
    <xf numFmtId="0" fontId="14" fillId="4" borderId="3" xfId="2" applyFont="1" applyFill="1" applyBorder="1" applyAlignment="1">
      <alignment horizontal="center" vertical="center" wrapText="1"/>
    </xf>
    <xf numFmtId="0" fontId="18" fillId="0" borderId="2" xfId="2" applyFont="1" applyBorder="1" applyAlignment="1">
      <alignment horizontal="left" vertical="center" wrapText="1"/>
    </xf>
    <xf numFmtId="44" fontId="16" fillId="0" borderId="4" xfId="1" applyFont="1" applyFill="1" applyBorder="1" applyAlignment="1" applyProtection="1">
      <alignment horizontal="center" vertical="center" wrapText="1"/>
      <protection locked="0"/>
    </xf>
    <xf numFmtId="0" fontId="19" fillId="0" borderId="3" xfId="2" applyFont="1" applyBorder="1" applyAlignment="1">
      <alignment horizontal="center" vertical="center" wrapText="1"/>
    </xf>
    <xf numFmtId="0" fontId="16" fillId="0" borderId="2" xfId="3" applyFont="1" applyBorder="1" applyAlignment="1">
      <alignment horizontal="left" vertical="center" wrapText="1" shrinkToFit="1"/>
    </xf>
    <xf numFmtId="0" fontId="16" fillId="0" borderId="2" xfId="2" applyFont="1" applyBorder="1" applyAlignment="1">
      <alignment horizontal="left" vertical="center" wrapText="1"/>
    </xf>
    <xf numFmtId="44" fontId="16" fillId="0" borderId="4" xfId="4" applyFont="1" applyFill="1" applyBorder="1" applyAlignment="1" applyProtection="1">
      <alignment horizontal="center" vertical="center" wrapText="1"/>
      <protection locked="0"/>
    </xf>
    <xf numFmtId="165" fontId="16" fillId="0" borderId="8" xfId="2" applyNumberFormat="1" applyFont="1" applyBorder="1" applyAlignment="1" applyProtection="1">
      <alignment horizontal="center" vertical="center" wrapText="1"/>
      <protection locked="0"/>
    </xf>
    <xf numFmtId="0" fontId="17" fillId="0" borderId="3" xfId="2" applyFont="1" applyBorder="1" applyAlignment="1">
      <alignment horizontal="center" vertical="center" wrapText="1"/>
    </xf>
    <xf numFmtId="0" fontId="15" fillId="0" borderId="5" xfId="2" applyFont="1" applyBorder="1" applyAlignment="1">
      <alignment horizontal="left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3" fillId="0" borderId="3" xfId="3" applyFont="1" applyBorder="1"/>
    <xf numFmtId="0" fontId="11" fillId="0" borderId="2" xfId="2" applyBorder="1" applyAlignment="1">
      <alignment horizontal="center" vertical="center" wrapText="1"/>
    </xf>
    <xf numFmtId="0" fontId="11" fillId="0" borderId="4" xfId="2" applyBorder="1" applyAlignment="1" applyProtection="1">
      <alignment horizontal="center" vertical="center" wrapText="1"/>
      <protection locked="0"/>
    </xf>
    <xf numFmtId="0" fontId="15" fillId="0" borderId="4" xfId="2" applyFont="1" applyBorder="1" applyAlignment="1">
      <alignment horizontal="left" vertical="center" wrapText="1"/>
    </xf>
    <xf numFmtId="0" fontId="18" fillId="0" borderId="4" xfId="2" applyFont="1" applyBorder="1" applyAlignment="1">
      <alignment horizontal="left" vertical="center" wrapText="1"/>
    </xf>
    <xf numFmtId="0" fontId="17" fillId="0" borderId="2" xfId="2" applyFont="1" applyBorder="1" applyAlignment="1">
      <alignment horizontal="left" vertical="center" wrapText="1"/>
    </xf>
    <xf numFmtId="0" fontId="15" fillId="0" borderId="2" xfId="2" applyFont="1" applyBorder="1" applyAlignment="1">
      <alignment horizontal="left" wrapText="1"/>
    </xf>
    <xf numFmtId="0" fontId="18" fillId="0" borderId="2" xfId="2" applyFont="1" applyBorder="1" applyAlignment="1">
      <alignment horizontal="left" wrapText="1"/>
    </xf>
    <xf numFmtId="8" fontId="17" fillId="0" borderId="2" xfId="2" applyNumberFormat="1" applyFont="1" applyBorder="1" applyAlignment="1">
      <alignment horizontal="left" vertical="center" wrapText="1"/>
    </xf>
    <xf numFmtId="0" fontId="16" fillId="0" borderId="2" xfId="2" applyFont="1" applyBorder="1" applyAlignment="1">
      <alignment horizontal="left" wrapText="1"/>
    </xf>
    <xf numFmtId="0" fontId="23" fillId="0" borderId="0" xfId="3" applyFont="1" applyAlignment="1">
      <alignment horizontal="left"/>
    </xf>
    <xf numFmtId="0" fontId="4" fillId="0" borderId="2" xfId="3" applyFont="1" applyBorder="1" applyAlignment="1">
      <alignment horizontal="center" vertical="center" wrapText="1"/>
    </xf>
    <xf numFmtId="0" fontId="23" fillId="0" borderId="9" xfId="3" applyFont="1" applyBorder="1"/>
    <xf numFmtId="0" fontId="23" fillId="0" borderId="10" xfId="3" applyFont="1" applyBorder="1" applyAlignment="1">
      <alignment horizontal="center" vertical="center"/>
    </xf>
    <xf numFmtId="0" fontId="23" fillId="0" borderId="11" xfId="3" applyFont="1" applyBorder="1" applyAlignment="1" applyProtection="1">
      <alignment horizontal="center" vertical="center"/>
      <protection locked="0"/>
    </xf>
    <xf numFmtId="8" fontId="23" fillId="0" borderId="2" xfId="3" applyNumberFormat="1" applyFont="1" applyBorder="1" applyAlignment="1">
      <alignment horizontal="left"/>
    </xf>
    <xf numFmtId="0" fontId="24" fillId="0" borderId="2" xfId="2" applyFont="1" applyBorder="1" applyAlignment="1">
      <alignment horizontal="left" vertical="center" wrapText="1"/>
    </xf>
    <xf numFmtId="8" fontId="16" fillId="0" borderId="2" xfId="2" applyNumberFormat="1" applyFont="1" applyBorder="1" applyAlignment="1">
      <alignment horizontal="left" vertical="center" wrapText="1"/>
    </xf>
    <xf numFmtId="8" fontId="15" fillId="0" borderId="2" xfId="2" applyNumberFormat="1" applyFont="1" applyBorder="1" applyAlignment="1">
      <alignment horizontal="left" vertical="center" wrapText="1"/>
    </xf>
    <xf numFmtId="0" fontId="25" fillId="0" borderId="2" xfId="0" applyFont="1" applyBorder="1" applyAlignment="1">
      <alignment horizontal="center" vertical="center" wrapText="1"/>
    </xf>
    <xf numFmtId="0" fontId="19" fillId="0" borderId="2" xfId="2" applyFont="1" applyBorder="1" applyAlignment="1">
      <alignment horizontal="center" vertical="center" wrapText="1"/>
    </xf>
    <xf numFmtId="0" fontId="16" fillId="0" borderId="2" xfId="2" applyFont="1" applyBorder="1" applyAlignment="1">
      <alignment horizontal="center" vertical="center"/>
    </xf>
    <xf numFmtId="0" fontId="16" fillId="0" borderId="4" xfId="2" applyFont="1" applyBorder="1" applyAlignment="1" applyProtection="1">
      <alignment horizontal="center" vertical="center"/>
      <protection locked="0"/>
    </xf>
    <xf numFmtId="0" fontId="19" fillId="0" borderId="12" xfId="2" applyFont="1" applyBorder="1" applyAlignment="1">
      <alignment horizontal="center" vertical="center" wrapText="1"/>
    </xf>
    <xf numFmtId="0" fontId="24" fillId="0" borderId="2" xfId="2" applyFont="1" applyBorder="1" applyAlignment="1">
      <alignment horizontal="left" wrapText="1"/>
    </xf>
    <xf numFmtId="0" fontId="19" fillId="0" borderId="13" xfId="2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44" fontId="0" fillId="0" borderId="15" xfId="0" applyNumberFormat="1" applyBorder="1"/>
    <xf numFmtId="0" fontId="6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</cellXfs>
  <cellStyles count="5">
    <cellStyle name="Monétaire" xfId="1" builtinId="4"/>
    <cellStyle name="Monétaire 2" xfId="4" xr:uid="{EFA56493-213B-45D9-84A7-EEB1CEBCC528}"/>
    <cellStyle name="Normal" xfId="0" builtinId="0"/>
    <cellStyle name="Normal 4" xfId="2" xr:uid="{B920E6C1-1670-4B81-B042-8BCDA38E74F2}"/>
    <cellStyle name="Normal 5" xfId="3" xr:uid="{FE97FC7F-4497-4189-B442-768900D33F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1628405</xdr:colOff>
      <xdr:row>3</xdr:row>
      <xdr:rowOff>237005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9DD5CD1-4ACB-4A75-93C9-2F65B918ED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003180" cy="9831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24741-92F0-49BF-92D3-495EF5A3BECB}">
  <sheetPr>
    <pageSetUpPr fitToPage="1"/>
  </sheetPr>
  <dimension ref="A1:F188"/>
  <sheetViews>
    <sheetView tabSelected="1" zoomScale="110" zoomScaleNormal="110" workbookViewId="0">
      <selection activeCell="A6" sqref="A6:F6"/>
    </sheetView>
  </sheetViews>
  <sheetFormatPr baseColWidth="10" defaultRowHeight="14.5" x14ac:dyDescent="0.35"/>
  <cols>
    <col min="1" max="1" width="20.54296875" customWidth="1"/>
    <col min="2" max="2" width="95.36328125" customWidth="1"/>
    <col min="3" max="3" width="8.54296875" customWidth="1"/>
    <col min="4" max="4" width="14.54296875" customWidth="1"/>
    <col min="5" max="5" width="24" style="95" bestFit="1" customWidth="1"/>
    <col min="6" max="6" width="6.90625" bestFit="1" customWidth="1"/>
  </cols>
  <sheetData>
    <row r="1" spans="1:6" s="5" customFormat="1" ht="19.5" x14ac:dyDescent="0.45">
      <c r="A1" s="1"/>
      <c r="B1" s="2"/>
      <c r="C1" s="2"/>
      <c r="D1" s="3"/>
      <c r="E1" s="4"/>
    </row>
    <row r="2" spans="1:6" s="5" customFormat="1" ht="19.5" x14ac:dyDescent="0.45">
      <c r="A2" s="1"/>
      <c r="B2" s="2"/>
      <c r="C2" s="2"/>
      <c r="D2" s="2"/>
      <c r="E2" s="4"/>
    </row>
    <row r="3" spans="1:6" s="5" customFormat="1" ht="19.5" x14ac:dyDescent="0.45">
      <c r="A3" s="1"/>
      <c r="B3" s="2"/>
      <c r="C3" s="2"/>
      <c r="D3" s="2"/>
      <c r="E3" s="4"/>
    </row>
    <row r="4" spans="1:6" s="5" customFormat="1" ht="19.5" x14ac:dyDescent="0.45">
      <c r="A4" s="1"/>
      <c r="B4" s="2"/>
      <c r="C4" s="2"/>
      <c r="D4" s="2"/>
      <c r="E4" s="4"/>
    </row>
    <row r="5" spans="1:6" s="5" customFormat="1" ht="19.5" x14ac:dyDescent="0.45">
      <c r="A5" s="1"/>
      <c r="B5" s="2"/>
      <c r="C5" s="2"/>
      <c r="D5" s="2"/>
      <c r="E5" s="4"/>
    </row>
    <row r="6" spans="1:6" ht="54" customHeight="1" x14ac:dyDescent="0.6">
      <c r="A6" s="98" t="s">
        <v>248</v>
      </c>
      <c r="B6" s="98"/>
      <c r="C6" s="98"/>
      <c r="D6" s="98"/>
      <c r="E6" s="98"/>
      <c r="F6" s="98"/>
    </row>
    <row r="7" spans="1:6" s="5" customFormat="1" ht="64.5" customHeight="1" x14ac:dyDescent="0.45">
      <c r="A7" s="99" t="s">
        <v>0</v>
      </c>
      <c r="B7" s="99"/>
      <c r="C7" s="99"/>
      <c r="D7" s="99"/>
      <c r="E7" s="99"/>
      <c r="F7" s="99"/>
    </row>
    <row r="8" spans="1:6" s="5" customFormat="1" ht="30.75" customHeight="1" x14ac:dyDescent="0.3">
      <c r="A8" s="100" t="s">
        <v>1</v>
      </c>
      <c r="B8" s="100"/>
      <c r="C8" s="100"/>
      <c r="D8" s="100"/>
      <c r="E8" s="100"/>
      <c r="F8" s="100"/>
    </row>
    <row r="9" spans="1:6" x14ac:dyDescent="0.35">
      <c r="A9" s="6"/>
      <c r="B9" s="7"/>
      <c r="C9" s="6" t="s">
        <v>2</v>
      </c>
      <c r="D9" s="8" t="s">
        <v>3</v>
      </c>
      <c r="E9" s="9" t="s">
        <v>4</v>
      </c>
      <c r="F9" s="10" t="s">
        <v>5</v>
      </c>
    </row>
    <row r="10" spans="1:6" ht="18" x14ac:dyDescent="0.35">
      <c r="A10" s="11" t="s">
        <v>6</v>
      </c>
      <c r="B10" s="12" t="s">
        <v>7</v>
      </c>
      <c r="C10" s="13"/>
      <c r="D10" s="14"/>
      <c r="E10" s="15"/>
      <c r="F10" s="16"/>
    </row>
    <row r="11" spans="1:6" s="5" customFormat="1" ht="14" x14ac:dyDescent="0.3">
      <c r="A11" s="17"/>
      <c r="B11" s="18"/>
      <c r="C11" s="19"/>
      <c r="D11" s="20"/>
      <c r="E11" s="21"/>
      <c r="F11" s="22"/>
    </row>
    <row r="12" spans="1:6" s="5" customFormat="1" ht="14" x14ac:dyDescent="0.3">
      <c r="A12" s="23" t="s">
        <v>8</v>
      </c>
      <c r="B12" s="24" t="s">
        <v>9</v>
      </c>
      <c r="C12" s="25"/>
      <c r="D12" s="26"/>
      <c r="E12" s="21"/>
      <c r="F12" s="22"/>
    </row>
    <row r="13" spans="1:6" s="5" customFormat="1" ht="14" x14ac:dyDescent="0.3">
      <c r="A13" s="17"/>
      <c r="B13" s="27"/>
      <c r="C13" s="19"/>
      <c r="D13" s="28"/>
      <c r="E13" s="21"/>
      <c r="F13" s="22"/>
    </row>
    <row r="14" spans="1:6" s="5" customFormat="1" x14ac:dyDescent="0.3">
      <c r="A14" s="29" t="s">
        <v>10</v>
      </c>
      <c r="B14" s="30" t="s">
        <v>11</v>
      </c>
      <c r="C14" s="19" t="s">
        <v>12</v>
      </c>
      <c r="D14" s="20"/>
      <c r="E14" s="21">
        <v>2</v>
      </c>
      <c r="F14" s="31">
        <f>E14*D14</f>
        <v>0</v>
      </c>
    </row>
    <row r="15" spans="1:6" s="5" customFormat="1" x14ac:dyDescent="0.3">
      <c r="A15" s="29"/>
      <c r="B15" s="30"/>
      <c r="C15" s="19"/>
      <c r="D15" s="20"/>
      <c r="E15" s="21"/>
      <c r="F15" s="31"/>
    </row>
    <row r="16" spans="1:6" s="5" customFormat="1" ht="14" x14ac:dyDescent="0.3">
      <c r="A16" s="17"/>
      <c r="B16" s="27" t="s">
        <v>13</v>
      </c>
      <c r="C16" s="19"/>
      <c r="D16" s="28"/>
      <c r="E16" s="21"/>
      <c r="F16" s="31"/>
    </row>
    <row r="17" spans="1:6" s="5" customFormat="1" x14ac:dyDescent="0.3">
      <c r="A17" s="29" t="s">
        <v>14</v>
      </c>
      <c r="B17" s="30" t="s">
        <v>15</v>
      </c>
      <c r="C17" s="19" t="s">
        <v>16</v>
      </c>
      <c r="D17" s="20"/>
      <c r="E17" s="21">
        <v>50</v>
      </c>
      <c r="F17" s="31">
        <f t="shared" ref="F17:F55" si="0">E17*D17</f>
        <v>0</v>
      </c>
    </row>
    <row r="18" spans="1:6" s="5" customFormat="1" x14ac:dyDescent="0.3">
      <c r="A18" s="29"/>
      <c r="B18" s="30"/>
      <c r="C18" s="19"/>
      <c r="D18" s="20"/>
      <c r="E18" s="21"/>
      <c r="F18" s="31"/>
    </row>
    <row r="19" spans="1:6" s="5" customFormat="1" x14ac:dyDescent="0.3">
      <c r="A19" s="29"/>
      <c r="B19" s="27" t="s">
        <v>17</v>
      </c>
      <c r="C19" s="19"/>
      <c r="D19" s="20"/>
      <c r="E19" s="21"/>
      <c r="F19" s="31"/>
    </row>
    <row r="20" spans="1:6" s="5" customFormat="1" x14ac:dyDescent="0.3">
      <c r="A20" s="29" t="s">
        <v>18</v>
      </c>
      <c r="B20" s="30" t="s">
        <v>15</v>
      </c>
      <c r="C20" s="19" t="s">
        <v>16</v>
      </c>
      <c r="D20" s="20"/>
      <c r="E20" s="21">
        <v>50</v>
      </c>
      <c r="F20" s="31">
        <f t="shared" si="0"/>
        <v>0</v>
      </c>
    </row>
    <row r="21" spans="1:6" s="5" customFormat="1" ht="14" x14ac:dyDescent="0.3">
      <c r="A21" s="32"/>
      <c r="B21" s="33"/>
      <c r="C21" s="34"/>
      <c r="D21" s="35"/>
      <c r="E21" s="21"/>
      <c r="F21" s="31"/>
    </row>
    <row r="22" spans="1:6" s="5" customFormat="1" ht="28" x14ac:dyDescent="0.3">
      <c r="A22" s="36" t="s">
        <v>19</v>
      </c>
      <c r="B22" s="37" t="s">
        <v>20</v>
      </c>
      <c r="C22" s="38" t="s">
        <v>21</v>
      </c>
      <c r="D22" s="39"/>
      <c r="E22" s="21">
        <v>50</v>
      </c>
      <c r="F22" s="31">
        <f t="shared" si="0"/>
        <v>0</v>
      </c>
    </row>
    <row r="23" spans="1:6" s="5" customFormat="1" x14ac:dyDescent="0.3">
      <c r="A23" s="40"/>
      <c r="B23" s="41"/>
      <c r="C23" s="34"/>
      <c r="D23" s="35"/>
      <c r="E23" s="21"/>
      <c r="F23" s="31"/>
    </row>
    <row r="24" spans="1:6" s="5" customFormat="1" ht="28" x14ac:dyDescent="0.3">
      <c r="A24" s="36" t="s">
        <v>22</v>
      </c>
      <c r="B24" s="37" t="s">
        <v>23</v>
      </c>
      <c r="C24" s="38" t="s">
        <v>24</v>
      </c>
      <c r="D24" s="39"/>
      <c r="E24" s="21">
        <v>10</v>
      </c>
      <c r="F24" s="31">
        <f t="shared" si="0"/>
        <v>0</v>
      </c>
    </row>
    <row r="25" spans="1:6" s="5" customFormat="1" x14ac:dyDescent="0.3">
      <c r="A25" s="40"/>
      <c r="B25" s="41"/>
      <c r="C25" s="34"/>
      <c r="D25" s="35"/>
      <c r="E25" s="21"/>
      <c r="F25" s="31"/>
    </row>
    <row r="26" spans="1:6" s="5" customFormat="1" ht="42" x14ac:dyDescent="0.3">
      <c r="A26" s="36" t="s">
        <v>25</v>
      </c>
      <c r="B26" s="42" t="s">
        <v>26</v>
      </c>
      <c r="C26" s="38" t="s">
        <v>27</v>
      </c>
      <c r="D26" s="39"/>
      <c r="E26" s="21">
        <v>10</v>
      </c>
      <c r="F26" s="31">
        <f t="shared" si="0"/>
        <v>0</v>
      </c>
    </row>
    <row r="27" spans="1:6" s="5" customFormat="1" x14ac:dyDescent="0.35">
      <c r="A27" s="43"/>
      <c r="B27" s="41"/>
      <c r="C27" s="34"/>
      <c r="D27" s="35"/>
      <c r="E27" s="21"/>
      <c r="F27" s="31"/>
    </row>
    <row r="28" spans="1:6" s="5" customFormat="1" ht="42" x14ac:dyDescent="0.3">
      <c r="A28" s="36" t="s">
        <v>28</v>
      </c>
      <c r="B28" s="42" t="s">
        <v>29</v>
      </c>
      <c r="C28" s="44" t="s">
        <v>30</v>
      </c>
      <c r="D28" s="45"/>
      <c r="E28" s="46"/>
      <c r="F28" s="47"/>
    </row>
    <row r="29" spans="1:6" x14ac:dyDescent="0.35">
      <c r="A29" s="48"/>
      <c r="B29" s="49"/>
      <c r="C29" s="50"/>
      <c r="D29" s="51"/>
      <c r="E29" s="15"/>
      <c r="F29" s="31"/>
    </row>
    <row r="30" spans="1:6" ht="18" x14ac:dyDescent="0.35">
      <c r="A30" s="11" t="s">
        <v>31</v>
      </c>
      <c r="B30" s="12" t="s">
        <v>32</v>
      </c>
      <c r="C30" s="13"/>
      <c r="D30" s="14"/>
      <c r="E30" s="21"/>
      <c r="F30" s="31"/>
    </row>
    <row r="31" spans="1:6" x14ac:dyDescent="0.35">
      <c r="A31" s="52"/>
      <c r="B31" s="53"/>
      <c r="C31" s="54"/>
      <c r="D31" s="55"/>
      <c r="E31" s="21"/>
      <c r="F31" s="31"/>
    </row>
    <row r="32" spans="1:6" s="5" customFormat="1" ht="14" x14ac:dyDescent="0.3">
      <c r="A32" s="56" t="s">
        <v>33</v>
      </c>
      <c r="B32" s="24" t="s">
        <v>34</v>
      </c>
      <c r="C32" s="44"/>
      <c r="D32" s="45"/>
      <c r="E32" s="21"/>
      <c r="F32" s="31"/>
    </row>
    <row r="33" spans="1:6" s="5" customFormat="1" ht="14" x14ac:dyDescent="0.3">
      <c r="A33" s="52"/>
      <c r="B33" s="57"/>
      <c r="C33" s="54"/>
      <c r="D33" s="58"/>
      <c r="E33" s="21"/>
      <c r="F33" s="31"/>
    </row>
    <row r="34" spans="1:6" s="5" customFormat="1" ht="28" x14ac:dyDescent="0.3">
      <c r="A34" s="59" t="s">
        <v>35</v>
      </c>
      <c r="B34" s="60" t="s">
        <v>36</v>
      </c>
      <c r="C34" s="54" t="s">
        <v>37</v>
      </c>
      <c r="D34" s="58"/>
      <c r="E34" s="21">
        <v>2</v>
      </c>
      <c r="F34" s="31">
        <f t="shared" si="0"/>
        <v>0</v>
      </c>
    </row>
    <row r="35" spans="1:6" s="5" customFormat="1" ht="56" x14ac:dyDescent="0.3">
      <c r="A35" s="59" t="s">
        <v>38</v>
      </c>
      <c r="B35" s="60" t="s">
        <v>39</v>
      </c>
      <c r="C35" s="54" t="s">
        <v>40</v>
      </c>
      <c r="D35" s="58"/>
      <c r="E35" s="21">
        <v>2</v>
      </c>
      <c r="F35" s="31">
        <f t="shared" si="0"/>
        <v>0</v>
      </c>
    </row>
    <row r="36" spans="1:6" s="5" customFormat="1" x14ac:dyDescent="0.3">
      <c r="A36" s="59" t="s">
        <v>41</v>
      </c>
      <c r="B36" s="60" t="s">
        <v>42</v>
      </c>
      <c r="C36" s="54" t="s">
        <v>37</v>
      </c>
      <c r="D36" s="58"/>
      <c r="E36" s="21">
        <v>2</v>
      </c>
      <c r="F36" s="31">
        <f t="shared" si="0"/>
        <v>0</v>
      </c>
    </row>
    <row r="37" spans="1:6" s="5" customFormat="1" ht="56" x14ac:dyDescent="0.3">
      <c r="A37" s="59" t="s">
        <v>43</v>
      </c>
      <c r="B37" s="60" t="s">
        <v>44</v>
      </c>
      <c r="C37" s="54" t="s">
        <v>40</v>
      </c>
      <c r="D37" s="58"/>
      <c r="E37" s="21">
        <v>2</v>
      </c>
      <c r="F37" s="31">
        <f t="shared" si="0"/>
        <v>0</v>
      </c>
    </row>
    <row r="38" spans="1:6" x14ac:dyDescent="0.35">
      <c r="A38" s="59"/>
      <c r="B38" s="61"/>
      <c r="C38" s="54"/>
      <c r="D38" s="62"/>
      <c r="E38" s="15"/>
      <c r="F38" s="31"/>
    </row>
    <row r="39" spans="1:6" ht="18" x14ac:dyDescent="0.35">
      <c r="A39" s="11" t="s">
        <v>45</v>
      </c>
      <c r="B39" s="12" t="s">
        <v>46</v>
      </c>
      <c r="C39" s="13"/>
      <c r="D39" s="14"/>
      <c r="E39" s="15"/>
      <c r="F39" s="31"/>
    </row>
    <row r="40" spans="1:6" x14ac:dyDescent="0.35">
      <c r="A40" s="29"/>
      <c r="B40" s="18"/>
      <c r="C40" s="19"/>
      <c r="D40" s="63"/>
      <c r="E40" s="15"/>
      <c r="F40" s="31"/>
    </row>
    <row r="41" spans="1:6" x14ac:dyDescent="0.35">
      <c r="A41" s="56" t="s">
        <v>47</v>
      </c>
      <c r="B41" s="24" t="s">
        <v>48</v>
      </c>
      <c r="C41" s="44"/>
      <c r="D41" s="45"/>
      <c r="E41" s="15"/>
      <c r="F41" s="31"/>
    </row>
    <row r="42" spans="1:6" x14ac:dyDescent="0.35">
      <c r="A42" s="64"/>
      <c r="B42" s="65"/>
      <c r="C42" s="50"/>
      <c r="D42" s="51"/>
      <c r="E42" s="15"/>
      <c r="F42" s="31"/>
    </row>
    <row r="43" spans="1:6" x14ac:dyDescent="0.35">
      <c r="A43" s="59" t="s">
        <v>49</v>
      </c>
      <c r="B43" s="61" t="s">
        <v>50</v>
      </c>
      <c r="C43" s="54" t="s">
        <v>51</v>
      </c>
      <c r="D43" s="55"/>
      <c r="E43" s="66">
        <v>2</v>
      </c>
      <c r="F43" s="31">
        <f t="shared" si="0"/>
        <v>0</v>
      </c>
    </row>
    <row r="44" spans="1:6" x14ac:dyDescent="0.35">
      <c r="A44" s="59" t="s">
        <v>52</v>
      </c>
      <c r="B44" s="61" t="s">
        <v>53</v>
      </c>
      <c r="C44" s="54" t="s">
        <v>51</v>
      </c>
      <c r="D44" s="55"/>
      <c r="E44" s="66">
        <v>2</v>
      </c>
      <c r="F44" s="31">
        <f t="shared" si="0"/>
        <v>0</v>
      </c>
    </row>
    <row r="45" spans="1:6" ht="28" x14ac:dyDescent="0.35">
      <c r="A45" s="59" t="s">
        <v>54</v>
      </c>
      <c r="B45" s="61" t="s">
        <v>55</v>
      </c>
      <c r="C45" s="54" t="s">
        <v>51</v>
      </c>
      <c r="D45" s="55"/>
      <c r="E45" s="67">
        <v>42</v>
      </c>
      <c r="F45" s="31">
        <f t="shared" si="0"/>
        <v>0</v>
      </c>
    </row>
    <row r="46" spans="1:6" x14ac:dyDescent="0.35">
      <c r="A46" s="59" t="s">
        <v>56</v>
      </c>
      <c r="B46" s="61" t="s">
        <v>57</v>
      </c>
      <c r="C46" s="54" t="s">
        <v>51</v>
      </c>
      <c r="D46" s="55"/>
      <c r="E46" s="21">
        <v>2</v>
      </c>
      <c r="F46" s="31">
        <f t="shared" si="0"/>
        <v>0</v>
      </c>
    </row>
    <row r="47" spans="1:6" x14ac:dyDescent="0.35">
      <c r="A47" s="59" t="s">
        <v>58</v>
      </c>
      <c r="B47" s="61" t="s">
        <v>59</v>
      </c>
      <c r="C47" s="54" t="s">
        <v>51</v>
      </c>
      <c r="D47" s="55"/>
      <c r="E47" s="21">
        <v>22</v>
      </c>
      <c r="F47" s="31">
        <f t="shared" si="0"/>
        <v>0</v>
      </c>
    </row>
    <row r="48" spans="1:6" x14ac:dyDescent="0.35">
      <c r="A48" s="59" t="s">
        <v>60</v>
      </c>
      <c r="B48" s="61" t="s">
        <v>61</v>
      </c>
      <c r="C48" s="54" t="s">
        <v>51</v>
      </c>
      <c r="D48" s="55"/>
      <c r="E48" s="67">
        <v>40</v>
      </c>
      <c r="F48" s="31">
        <f t="shared" si="0"/>
        <v>0</v>
      </c>
    </row>
    <row r="49" spans="1:6" x14ac:dyDescent="0.35">
      <c r="A49" s="59" t="s">
        <v>62</v>
      </c>
      <c r="B49" s="61" t="s">
        <v>63</v>
      </c>
      <c r="C49" s="54" t="s">
        <v>51</v>
      </c>
      <c r="D49" s="55"/>
      <c r="E49" s="67">
        <v>2</v>
      </c>
      <c r="F49" s="31">
        <f t="shared" si="0"/>
        <v>0</v>
      </c>
    </row>
    <row r="50" spans="1:6" x14ac:dyDescent="0.35">
      <c r="A50" s="59" t="s">
        <v>64</v>
      </c>
      <c r="B50" s="61" t="s">
        <v>65</v>
      </c>
      <c r="C50" s="54" t="s">
        <v>51</v>
      </c>
      <c r="D50" s="55"/>
      <c r="E50" s="15">
        <v>30</v>
      </c>
      <c r="F50" s="31">
        <f t="shared" si="0"/>
        <v>0</v>
      </c>
    </row>
    <row r="51" spans="1:6" x14ac:dyDescent="0.35">
      <c r="A51" s="68"/>
      <c r="B51" s="41"/>
      <c r="C51" s="69"/>
      <c r="D51" s="70"/>
      <c r="E51" s="15"/>
      <c r="F51" s="31"/>
    </row>
    <row r="52" spans="1:6" x14ac:dyDescent="0.35">
      <c r="A52" s="56" t="s">
        <v>66</v>
      </c>
      <c r="B52" s="24" t="s">
        <v>67</v>
      </c>
      <c r="C52" s="44"/>
      <c r="D52" s="45"/>
      <c r="E52" s="15"/>
      <c r="F52" s="31"/>
    </row>
    <row r="53" spans="1:6" x14ac:dyDescent="0.35">
      <c r="A53" s="59"/>
      <c r="B53" s="71"/>
      <c r="C53" s="54"/>
      <c r="D53" s="55"/>
      <c r="E53" s="15"/>
      <c r="F53" s="31"/>
    </row>
    <row r="54" spans="1:6" x14ac:dyDescent="0.35">
      <c r="A54" s="59"/>
      <c r="B54" s="72" t="s">
        <v>68</v>
      </c>
      <c r="C54" s="54"/>
      <c r="D54" s="55"/>
      <c r="E54" s="15"/>
      <c r="F54" s="31"/>
    </row>
    <row r="55" spans="1:6" x14ac:dyDescent="0.35">
      <c r="A55" s="59" t="s">
        <v>69</v>
      </c>
      <c r="B55" s="61" t="s">
        <v>70</v>
      </c>
      <c r="C55" s="54"/>
      <c r="D55" s="55"/>
      <c r="E55" s="15">
        <v>2</v>
      </c>
      <c r="F55" s="31">
        <f t="shared" si="0"/>
        <v>0</v>
      </c>
    </row>
    <row r="56" spans="1:6" x14ac:dyDescent="0.35">
      <c r="A56" s="59"/>
      <c r="B56" s="53"/>
      <c r="C56" s="54"/>
      <c r="D56" s="55"/>
      <c r="E56" s="15"/>
      <c r="F56" s="31"/>
    </row>
    <row r="57" spans="1:6" x14ac:dyDescent="0.35">
      <c r="A57" s="56" t="s">
        <v>71</v>
      </c>
      <c r="B57" s="24" t="s">
        <v>72</v>
      </c>
      <c r="C57" s="44"/>
      <c r="D57" s="45"/>
      <c r="E57" s="15"/>
      <c r="F57" s="31"/>
    </row>
    <row r="58" spans="1:6" x14ac:dyDescent="0.35">
      <c r="A58" s="64"/>
      <c r="B58" s="73"/>
      <c r="C58" s="54"/>
      <c r="D58" s="55"/>
      <c r="E58" s="15"/>
      <c r="F58" s="31"/>
    </row>
    <row r="59" spans="1:6" x14ac:dyDescent="0.35">
      <c r="A59" s="52" t="s">
        <v>73</v>
      </c>
      <c r="B59" s="74" t="s">
        <v>74</v>
      </c>
      <c r="C59" s="54"/>
      <c r="D59" s="55"/>
      <c r="E59" s="15">
        <v>3</v>
      </c>
      <c r="F59" s="31"/>
    </row>
    <row r="60" spans="1:6" x14ac:dyDescent="0.35">
      <c r="A60" s="52"/>
      <c r="B60" s="74"/>
      <c r="C60" s="54"/>
      <c r="D60" s="55"/>
      <c r="E60" s="15"/>
      <c r="F60" s="31"/>
    </row>
    <row r="61" spans="1:6" x14ac:dyDescent="0.35">
      <c r="A61" s="52"/>
      <c r="B61" s="75" t="s">
        <v>75</v>
      </c>
      <c r="C61" s="54"/>
      <c r="D61" s="55"/>
      <c r="E61" s="15"/>
      <c r="F61" s="31"/>
    </row>
    <row r="62" spans="1:6" x14ac:dyDescent="0.35">
      <c r="A62" s="59" t="s">
        <v>77</v>
      </c>
      <c r="B62" s="61" t="s">
        <v>78</v>
      </c>
      <c r="C62" s="54" t="s">
        <v>76</v>
      </c>
      <c r="D62" s="55"/>
      <c r="E62" s="15">
        <v>2</v>
      </c>
      <c r="F62" s="31">
        <f t="shared" ref="F62" si="1">E62*D62</f>
        <v>0</v>
      </c>
    </row>
    <row r="63" spans="1:6" x14ac:dyDescent="0.35">
      <c r="A63" s="59"/>
      <c r="B63" s="61"/>
      <c r="C63" s="54"/>
      <c r="D63" s="55"/>
      <c r="E63" s="15"/>
      <c r="F63" s="31"/>
    </row>
    <row r="64" spans="1:6" x14ac:dyDescent="0.35">
      <c r="A64" s="52"/>
      <c r="B64" s="75" t="s">
        <v>79</v>
      </c>
      <c r="C64" s="54"/>
      <c r="D64" s="55"/>
      <c r="E64" s="15"/>
      <c r="F64" s="31"/>
    </row>
    <row r="65" spans="1:6" x14ac:dyDescent="0.35">
      <c r="A65" s="59" t="s">
        <v>80</v>
      </c>
      <c r="B65" s="61" t="s">
        <v>81</v>
      </c>
      <c r="C65" s="54" t="s">
        <v>76</v>
      </c>
      <c r="D65" s="55"/>
      <c r="E65" s="15">
        <v>10</v>
      </c>
      <c r="F65" s="31">
        <f t="shared" ref="F65:F83" si="2">E65*D65</f>
        <v>0</v>
      </c>
    </row>
    <row r="66" spans="1:6" x14ac:dyDescent="0.35">
      <c r="A66" s="59" t="s">
        <v>82</v>
      </c>
      <c r="B66" s="61" t="s">
        <v>83</v>
      </c>
      <c r="C66" s="54" t="s">
        <v>76</v>
      </c>
      <c r="D66" s="55"/>
      <c r="E66" s="15">
        <v>8</v>
      </c>
      <c r="F66" s="31">
        <f t="shared" si="2"/>
        <v>0</v>
      </c>
    </row>
    <row r="67" spans="1:6" x14ac:dyDescent="0.35">
      <c r="A67" s="59" t="s">
        <v>84</v>
      </c>
      <c r="B67" s="61" t="s">
        <v>85</v>
      </c>
      <c r="C67" s="54" t="s">
        <v>76</v>
      </c>
      <c r="D67" s="55"/>
      <c r="E67" s="15">
        <v>2</v>
      </c>
      <c r="F67" s="31">
        <f t="shared" si="2"/>
        <v>0</v>
      </c>
    </row>
    <row r="68" spans="1:6" x14ac:dyDescent="0.35">
      <c r="A68" s="59" t="s">
        <v>86</v>
      </c>
      <c r="B68" s="61" t="s">
        <v>87</v>
      </c>
      <c r="C68" s="54" t="s">
        <v>76</v>
      </c>
      <c r="D68" s="55"/>
      <c r="E68" s="15">
        <v>2</v>
      </c>
      <c r="F68" s="31">
        <f t="shared" si="2"/>
        <v>0</v>
      </c>
    </row>
    <row r="69" spans="1:6" x14ac:dyDescent="0.35">
      <c r="A69" s="59" t="s">
        <v>88</v>
      </c>
      <c r="B69" s="61" t="s">
        <v>89</v>
      </c>
      <c r="C69" s="54" t="s">
        <v>76</v>
      </c>
      <c r="D69" s="55"/>
      <c r="E69" s="15">
        <v>2</v>
      </c>
      <c r="F69" s="31">
        <f t="shared" si="2"/>
        <v>0</v>
      </c>
    </row>
    <row r="70" spans="1:6" x14ac:dyDescent="0.35">
      <c r="A70" s="59" t="s">
        <v>90</v>
      </c>
      <c r="B70" s="61" t="s">
        <v>91</v>
      </c>
      <c r="C70" s="54" t="s">
        <v>76</v>
      </c>
      <c r="D70" s="55"/>
      <c r="E70" s="15">
        <v>2</v>
      </c>
      <c r="F70" s="31">
        <f t="shared" si="2"/>
        <v>0</v>
      </c>
    </row>
    <row r="71" spans="1:6" x14ac:dyDescent="0.35">
      <c r="A71" s="59" t="s">
        <v>92</v>
      </c>
      <c r="B71" s="61" t="s">
        <v>93</v>
      </c>
      <c r="C71" s="54" t="s">
        <v>76</v>
      </c>
      <c r="D71" s="55"/>
      <c r="E71" s="15">
        <v>2</v>
      </c>
      <c r="F71" s="31">
        <f t="shared" si="2"/>
        <v>0</v>
      </c>
    </row>
    <row r="72" spans="1:6" x14ac:dyDescent="0.35">
      <c r="A72" s="52"/>
      <c r="B72" s="75"/>
      <c r="C72" s="54"/>
      <c r="D72" s="55"/>
      <c r="E72" s="15"/>
      <c r="F72" s="31"/>
    </row>
    <row r="73" spans="1:6" x14ac:dyDescent="0.35">
      <c r="A73" s="52" t="s">
        <v>94</v>
      </c>
      <c r="B73" s="74" t="s">
        <v>95</v>
      </c>
      <c r="C73" s="54"/>
      <c r="D73" s="55"/>
      <c r="E73" s="15"/>
      <c r="F73" s="31"/>
    </row>
    <row r="74" spans="1:6" x14ac:dyDescent="0.35">
      <c r="A74" s="59" t="s">
        <v>96</v>
      </c>
      <c r="B74" s="61" t="s">
        <v>97</v>
      </c>
      <c r="C74" s="54" t="s">
        <v>76</v>
      </c>
      <c r="D74" s="55"/>
      <c r="E74" s="15">
        <v>2</v>
      </c>
      <c r="F74" s="31">
        <f t="shared" si="2"/>
        <v>0</v>
      </c>
    </row>
    <row r="75" spans="1:6" x14ac:dyDescent="0.35">
      <c r="A75" s="59" t="s">
        <v>98</v>
      </c>
      <c r="B75" s="61" t="s">
        <v>99</v>
      </c>
      <c r="C75" s="54" t="s">
        <v>76</v>
      </c>
      <c r="D75" s="55"/>
      <c r="E75" s="15">
        <v>2</v>
      </c>
      <c r="F75" s="31">
        <f t="shared" si="2"/>
        <v>0</v>
      </c>
    </row>
    <row r="76" spans="1:6" x14ac:dyDescent="0.35">
      <c r="A76" s="59"/>
      <c r="B76" s="76"/>
      <c r="C76" s="54"/>
      <c r="D76" s="55"/>
      <c r="E76" s="15"/>
      <c r="F76" s="31"/>
    </row>
    <row r="77" spans="1:6" x14ac:dyDescent="0.35">
      <c r="A77" s="52" t="s">
        <v>100</v>
      </c>
      <c r="B77" s="74" t="s">
        <v>101</v>
      </c>
      <c r="C77" s="54"/>
      <c r="D77" s="55"/>
      <c r="E77" s="15"/>
      <c r="F77" s="31"/>
    </row>
    <row r="78" spans="1:6" x14ac:dyDescent="0.35">
      <c r="A78" s="59" t="s">
        <v>102</v>
      </c>
      <c r="B78" s="61" t="s">
        <v>103</v>
      </c>
      <c r="C78" s="54" t="s">
        <v>76</v>
      </c>
      <c r="D78" s="55"/>
      <c r="E78" s="15">
        <v>4</v>
      </c>
      <c r="F78" s="31">
        <f t="shared" si="2"/>
        <v>0</v>
      </c>
    </row>
    <row r="79" spans="1:6" x14ac:dyDescent="0.35">
      <c r="A79" s="59" t="s">
        <v>104</v>
      </c>
      <c r="B79" s="61" t="s">
        <v>105</v>
      </c>
      <c r="C79" s="54" t="s">
        <v>76</v>
      </c>
      <c r="D79" s="55"/>
      <c r="E79" s="15">
        <v>3</v>
      </c>
      <c r="F79" s="31">
        <f t="shared" si="2"/>
        <v>0</v>
      </c>
    </row>
    <row r="80" spans="1:6" x14ac:dyDescent="0.35">
      <c r="A80" s="59"/>
      <c r="B80" s="77"/>
      <c r="C80" s="54"/>
      <c r="D80" s="55"/>
      <c r="E80" s="15"/>
      <c r="F80" s="31"/>
    </row>
    <row r="81" spans="1:6" x14ac:dyDescent="0.35">
      <c r="A81" s="52" t="s">
        <v>106</v>
      </c>
      <c r="B81" s="74" t="s">
        <v>107</v>
      </c>
      <c r="C81" s="54"/>
      <c r="D81" s="55"/>
      <c r="E81" s="15"/>
      <c r="F81" s="31"/>
    </row>
    <row r="82" spans="1:6" x14ac:dyDescent="0.35">
      <c r="A82" s="59" t="s">
        <v>108</v>
      </c>
      <c r="B82" s="61" t="s">
        <v>109</v>
      </c>
      <c r="C82" s="54" t="s">
        <v>76</v>
      </c>
      <c r="D82" s="55"/>
      <c r="E82" s="15">
        <v>2</v>
      </c>
      <c r="F82" s="31">
        <f t="shared" si="2"/>
        <v>0</v>
      </c>
    </row>
    <row r="83" spans="1:6" x14ac:dyDescent="0.35">
      <c r="A83" s="59" t="s">
        <v>110</v>
      </c>
      <c r="B83" s="61" t="s">
        <v>111</v>
      </c>
      <c r="C83" s="54" t="s">
        <v>76</v>
      </c>
      <c r="D83" s="55"/>
      <c r="E83" s="15">
        <v>5</v>
      </c>
      <c r="F83" s="31">
        <f t="shared" si="2"/>
        <v>0</v>
      </c>
    </row>
    <row r="84" spans="1:6" x14ac:dyDescent="0.35">
      <c r="A84" s="59"/>
      <c r="B84" s="77"/>
      <c r="C84" s="54"/>
      <c r="D84" s="55"/>
      <c r="E84" s="15"/>
      <c r="F84" s="31"/>
    </row>
    <row r="85" spans="1:6" x14ac:dyDescent="0.35">
      <c r="A85" s="59"/>
      <c r="B85" s="78"/>
      <c r="C85" s="54"/>
      <c r="D85" s="55"/>
      <c r="E85" s="15"/>
      <c r="F85" s="31"/>
    </row>
    <row r="86" spans="1:6" x14ac:dyDescent="0.35">
      <c r="A86" s="52" t="s">
        <v>112</v>
      </c>
      <c r="B86" s="74" t="s">
        <v>113</v>
      </c>
      <c r="C86" s="54"/>
      <c r="D86" s="55"/>
      <c r="E86" s="15"/>
      <c r="F86" s="31"/>
    </row>
    <row r="87" spans="1:6" x14ac:dyDescent="0.35">
      <c r="A87" s="59" t="s">
        <v>114</v>
      </c>
      <c r="B87" s="61" t="s">
        <v>115</v>
      </c>
      <c r="C87" s="54" t="s">
        <v>76</v>
      </c>
      <c r="D87" s="55"/>
      <c r="E87" s="66">
        <v>5</v>
      </c>
      <c r="F87" s="31">
        <f t="shared" ref="F87:F90" si="3">E87*D87</f>
        <v>0</v>
      </c>
    </row>
    <row r="88" spans="1:6" x14ac:dyDescent="0.35">
      <c r="A88" s="59" t="s">
        <v>116</v>
      </c>
      <c r="B88" s="61" t="s">
        <v>117</v>
      </c>
      <c r="C88" s="54" t="s">
        <v>76</v>
      </c>
      <c r="D88" s="55"/>
      <c r="E88" s="66">
        <v>5</v>
      </c>
      <c r="F88" s="31">
        <f t="shared" si="3"/>
        <v>0</v>
      </c>
    </row>
    <row r="89" spans="1:6" x14ac:dyDescent="0.35">
      <c r="A89" s="59" t="s">
        <v>118</v>
      </c>
      <c r="B89" s="61" t="s">
        <v>119</v>
      </c>
      <c r="C89" s="54" t="s">
        <v>76</v>
      </c>
      <c r="D89" s="55"/>
      <c r="E89" s="66">
        <v>4</v>
      </c>
      <c r="F89" s="31">
        <f t="shared" si="3"/>
        <v>0</v>
      </c>
    </row>
    <row r="90" spans="1:6" x14ac:dyDescent="0.35">
      <c r="A90" s="59" t="s">
        <v>120</v>
      </c>
      <c r="B90" s="61" t="s">
        <v>121</v>
      </c>
      <c r="C90" s="54" t="s">
        <v>76</v>
      </c>
      <c r="D90" s="55"/>
      <c r="E90" s="66">
        <v>4</v>
      </c>
      <c r="F90" s="31">
        <f t="shared" si="3"/>
        <v>0</v>
      </c>
    </row>
    <row r="91" spans="1:6" x14ac:dyDescent="0.35">
      <c r="A91" s="59"/>
      <c r="B91" s="77"/>
      <c r="C91" s="54"/>
      <c r="D91" s="55"/>
      <c r="E91" s="15"/>
      <c r="F91" s="31"/>
    </row>
    <row r="92" spans="1:6" x14ac:dyDescent="0.35">
      <c r="A92" s="59"/>
      <c r="B92" s="77"/>
      <c r="C92" s="54"/>
      <c r="D92" s="55"/>
      <c r="E92" s="15"/>
      <c r="F92" s="31"/>
    </row>
    <row r="93" spans="1:6" x14ac:dyDescent="0.35">
      <c r="A93" s="52" t="s">
        <v>122</v>
      </c>
      <c r="B93" s="74" t="s">
        <v>123</v>
      </c>
      <c r="C93" s="54"/>
      <c r="D93" s="55"/>
      <c r="E93" s="15"/>
      <c r="F93" s="31"/>
    </row>
    <row r="94" spans="1:6" x14ac:dyDescent="0.35">
      <c r="A94" s="59" t="s">
        <v>124</v>
      </c>
      <c r="B94" s="61" t="s">
        <v>125</v>
      </c>
      <c r="C94" s="54" t="s">
        <v>76</v>
      </c>
      <c r="D94" s="55"/>
      <c r="E94" s="15">
        <v>3</v>
      </c>
      <c r="F94" s="31">
        <f t="shared" ref="F94" si="4">E94*D94</f>
        <v>0</v>
      </c>
    </row>
    <row r="95" spans="1:6" x14ac:dyDescent="0.35">
      <c r="A95" s="59"/>
      <c r="B95" s="77"/>
      <c r="C95" s="54"/>
      <c r="D95" s="55"/>
      <c r="E95" s="15"/>
      <c r="F95" s="31"/>
    </row>
    <row r="96" spans="1:6" x14ac:dyDescent="0.35">
      <c r="A96" s="59"/>
      <c r="B96" s="77"/>
      <c r="C96" s="54"/>
      <c r="D96" s="55"/>
      <c r="E96" s="15"/>
      <c r="F96" s="31"/>
    </row>
    <row r="97" spans="1:6" x14ac:dyDescent="0.35">
      <c r="A97" s="52" t="s">
        <v>126</v>
      </c>
      <c r="B97" s="74" t="s">
        <v>127</v>
      </c>
      <c r="C97" s="54"/>
      <c r="D97" s="55"/>
      <c r="E97" s="15"/>
      <c r="F97" s="31"/>
    </row>
    <row r="98" spans="1:6" x14ac:dyDescent="0.35">
      <c r="A98" s="59" t="s">
        <v>128</v>
      </c>
      <c r="B98" s="61" t="s">
        <v>129</v>
      </c>
      <c r="C98" s="54" t="s">
        <v>76</v>
      </c>
      <c r="D98" s="55"/>
      <c r="E98" s="15">
        <v>2</v>
      </c>
      <c r="F98" s="31">
        <f t="shared" ref="F98:F112" si="5">E98*D98</f>
        <v>0</v>
      </c>
    </row>
    <row r="99" spans="1:6" x14ac:dyDescent="0.35">
      <c r="A99" s="59" t="s">
        <v>130</v>
      </c>
      <c r="B99" s="61" t="s">
        <v>131</v>
      </c>
      <c r="C99" s="54" t="s">
        <v>76</v>
      </c>
      <c r="D99" s="55"/>
      <c r="E99" s="15">
        <v>2</v>
      </c>
      <c r="F99" s="31">
        <f t="shared" si="5"/>
        <v>0</v>
      </c>
    </row>
    <row r="100" spans="1:6" x14ac:dyDescent="0.35">
      <c r="A100" s="59" t="s">
        <v>132</v>
      </c>
      <c r="B100" s="61" t="s">
        <v>133</v>
      </c>
      <c r="C100" s="54" t="s">
        <v>76</v>
      </c>
      <c r="D100" s="55"/>
      <c r="E100" s="15">
        <v>7</v>
      </c>
      <c r="F100" s="31">
        <f t="shared" si="5"/>
        <v>0</v>
      </c>
    </row>
    <row r="101" spans="1:6" x14ac:dyDescent="0.35">
      <c r="A101" s="59"/>
      <c r="B101" s="61"/>
      <c r="C101" s="54"/>
      <c r="D101" s="55"/>
      <c r="E101" s="15"/>
      <c r="F101" s="31"/>
    </row>
    <row r="102" spans="1:6" x14ac:dyDescent="0.35">
      <c r="A102" s="52" t="s">
        <v>134</v>
      </c>
      <c r="B102" s="74" t="s">
        <v>135</v>
      </c>
      <c r="C102" s="54"/>
      <c r="D102" s="55"/>
      <c r="E102" s="15"/>
      <c r="F102" s="31"/>
    </row>
    <row r="103" spans="1:6" x14ac:dyDescent="0.35">
      <c r="A103" s="59" t="s">
        <v>136</v>
      </c>
      <c r="B103" s="61" t="s">
        <v>137</v>
      </c>
      <c r="C103" s="54" t="s">
        <v>76</v>
      </c>
      <c r="D103" s="55"/>
      <c r="E103" s="79">
        <v>5</v>
      </c>
      <c r="F103" s="31">
        <f t="shared" si="5"/>
        <v>0</v>
      </c>
    </row>
    <row r="104" spans="1:6" x14ac:dyDescent="0.35">
      <c r="A104" s="59" t="s">
        <v>138</v>
      </c>
      <c r="B104" s="61" t="s">
        <v>139</v>
      </c>
      <c r="C104" s="54" t="s">
        <v>76</v>
      </c>
      <c r="D104" s="55"/>
      <c r="E104" s="79">
        <v>4</v>
      </c>
      <c r="F104" s="31">
        <f t="shared" si="5"/>
        <v>0</v>
      </c>
    </row>
    <row r="105" spans="1:6" x14ac:dyDescent="0.35">
      <c r="A105" s="59" t="s">
        <v>140</v>
      </c>
      <c r="B105" s="61" t="s">
        <v>141</v>
      </c>
      <c r="C105" s="54" t="s">
        <v>76</v>
      </c>
      <c r="D105" s="55"/>
      <c r="E105" s="79">
        <v>3</v>
      </c>
      <c r="F105" s="31">
        <f t="shared" si="5"/>
        <v>0</v>
      </c>
    </row>
    <row r="106" spans="1:6" x14ac:dyDescent="0.35">
      <c r="A106" s="59"/>
      <c r="B106" s="61"/>
      <c r="C106" s="54"/>
      <c r="D106" s="55"/>
      <c r="E106" s="15"/>
      <c r="F106" s="31"/>
    </row>
    <row r="107" spans="1:6" x14ac:dyDescent="0.35">
      <c r="A107" s="80"/>
      <c r="B107" s="78"/>
      <c r="C107" s="81"/>
      <c r="D107" s="82"/>
      <c r="E107" s="15"/>
      <c r="F107" s="31"/>
    </row>
    <row r="108" spans="1:6" x14ac:dyDescent="0.35">
      <c r="A108" s="56" t="s">
        <v>142</v>
      </c>
      <c r="B108" s="24" t="s">
        <v>143</v>
      </c>
      <c r="C108" s="44"/>
      <c r="D108" s="45"/>
      <c r="E108" s="15"/>
      <c r="F108" s="31"/>
    </row>
    <row r="109" spans="1:6" x14ac:dyDescent="0.35">
      <c r="A109" s="59"/>
      <c r="B109" s="61"/>
      <c r="C109" s="54"/>
      <c r="D109" s="55"/>
      <c r="E109" s="15"/>
      <c r="F109" s="31"/>
    </row>
    <row r="110" spans="1:6" x14ac:dyDescent="0.35">
      <c r="A110" s="52" t="s">
        <v>144</v>
      </c>
      <c r="B110" s="53" t="s">
        <v>145</v>
      </c>
      <c r="C110" s="54"/>
      <c r="D110" s="55"/>
      <c r="E110" s="15"/>
      <c r="F110" s="31"/>
    </row>
    <row r="111" spans="1:6" x14ac:dyDescent="0.35">
      <c r="A111" s="59" t="s">
        <v>146</v>
      </c>
      <c r="B111" s="61" t="s">
        <v>147</v>
      </c>
      <c r="C111" s="54" t="s">
        <v>21</v>
      </c>
      <c r="D111" s="55"/>
      <c r="E111" s="15">
        <v>300</v>
      </c>
      <c r="F111" s="31">
        <f t="shared" si="5"/>
        <v>0</v>
      </c>
    </row>
    <row r="112" spans="1:6" x14ac:dyDescent="0.35">
      <c r="A112" s="59" t="s">
        <v>148</v>
      </c>
      <c r="B112" s="61" t="s">
        <v>149</v>
      </c>
      <c r="C112" s="54" t="s">
        <v>21</v>
      </c>
      <c r="D112" s="55"/>
      <c r="E112" s="15">
        <v>30</v>
      </c>
      <c r="F112" s="31">
        <f t="shared" si="5"/>
        <v>0</v>
      </c>
    </row>
    <row r="113" spans="1:6" x14ac:dyDescent="0.35">
      <c r="A113" s="59"/>
      <c r="B113" s="83"/>
      <c r="C113" s="54"/>
      <c r="D113" s="55"/>
      <c r="E113" s="15"/>
      <c r="F113" s="31"/>
    </row>
    <row r="114" spans="1:6" x14ac:dyDescent="0.35">
      <c r="A114" s="52" t="s">
        <v>150</v>
      </c>
      <c r="B114" s="53" t="s">
        <v>151</v>
      </c>
      <c r="C114" s="54"/>
      <c r="D114" s="55"/>
      <c r="E114" s="15"/>
      <c r="F114" s="31"/>
    </row>
    <row r="115" spans="1:6" x14ac:dyDescent="0.35">
      <c r="A115" s="59"/>
      <c r="B115" s="61"/>
      <c r="C115" s="54"/>
      <c r="D115" s="55"/>
      <c r="E115" s="15"/>
      <c r="F115" s="31"/>
    </row>
    <row r="116" spans="1:6" x14ac:dyDescent="0.35">
      <c r="A116" s="59"/>
      <c r="B116" s="84" t="s">
        <v>152</v>
      </c>
      <c r="C116" s="54"/>
      <c r="D116" s="55"/>
      <c r="E116" s="15"/>
      <c r="F116" s="31"/>
    </row>
    <row r="117" spans="1:6" ht="28" x14ac:dyDescent="0.35">
      <c r="A117" s="59" t="s">
        <v>153</v>
      </c>
      <c r="B117" s="61" t="s">
        <v>154</v>
      </c>
      <c r="C117" s="54" t="s">
        <v>21</v>
      </c>
      <c r="D117" s="55"/>
      <c r="E117" s="67">
        <v>2</v>
      </c>
      <c r="F117" s="31">
        <f t="shared" ref="F117:F130" si="6">E117*D117</f>
        <v>0</v>
      </c>
    </row>
    <row r="118" spans="1:6" ht="28" x14ac:dyDescent="0.35">
      <c r="A118" s="59" t="s">
        <v>155</v>
      </c>
      <c r="B118" s="61" t="s">
        <v>156</v>
      </c>
      <c r="C118" s="54" t="s">
        <v>21</v>
      </c>
      <c r="D118" s="55"/>
      <c r="E118" s="67">
        <v>2</v>
      </c>
      <c r="F118" s="31">
        <f t="shared" si="6"/>
        <v>0</v>
      </c>
    </row>
    <row r="119" spans="1:6" ht="28" x14ac:dyDescent="0.35">
      <c r="A119" s="59" t="s">
        <v>157</v>
      </c>
      <c r="B119" s="61" t="s">
        <v>158</v>
      </c>
      <c r="C119" s="54" t="s">
        <v>21</v>
      </c>
      <c r="D119" s="55"/>
      <c r="E119" s="67">
        <v>2</v>
      </c>
      <c r="F119" s="31">
        <f t="shared" si="6"/>
        <v>0</v>
      </c>
    </row>
    <row r="120" spans="1:6" ht="28" x14ac:dyDescent="0.35">
      <c r="A120" s="59" t="s">
        <v>159</v>
      </c>
      <c r="B120" s="61" t="s">
        <v>160</v>
      </c>
      <c r="C120" s="54" t="s">
        <v>21</v>
      </c>
      <c r="D120" s="55"/>
      <c r="E120" s="67">
        <v>2</v>
      </c>
      <c r="F120" s="31">
        <f t="shared" si="6"/>
        <v>0</v>
      </c>
    </row>
    <row r="121" spans="1:6" ht="28" x14ac:dyDescent="0.35">
      <c r="A121" s="59" t="s">
        <v>161</v>
      </c>
      <c r="B121" s="61" t="s">
        <v>162</v>
      </c>
      <c r="C121" s="54" t="s">
        <v>21</v>
      </c>
      <c r="D121" s="55"/>
      <c r="E121" s="67">
        <v>2</v>
      </c>
      <c r="F121" s="31">
        <f t="shared" si="6"/>
        <v>0</v>
      </c>
    </row>
    <row r="122" spans="1:6" x14ac:dyDescent="0.35">
      <c r="A122" s="59"/>
      <c r="B122" s="85"/>
      <c r="C122" s="54"/>
      <c r="D122" s="55"/>
      <c r="E122" s="15"/>
      <c r="F122" s="31"/>
    </row>
    <row r="123" spans="1:6" x14ac:dyDescent="0.35">
      <c r="A123" s="59"/>
      <c r="B123" s="78"/>
      <c r="C123" s="54"/>
      <c r="D123" s="55"/>
      <c r="E123" s="15"/>
      <c r="F123" s="31"/>
    </row>
    <row r="124" spans="1:6" x14ac:dyDescent="0.35">
      <c r="A124" s="52" t="s">
        <v>163</v>
      </c>
      <c r="B124" s="53" t="s">
        <v>164</v>
      </c>
      <c r="C124" s="54"/>
      <c r="D124" s="55"/>
      <c r="E124" s="15"/>
      <c r="F124" s="31"/>
    </row>
    <row r="125" spans="1:6" x14ac:dyDescent="0.35">
      <c r="A125" s="59" t="s">
        <v>165</v>
      </c>
      <c r="B125" s="61" t="s">
        <v>166</v>
      </c>
      <c r="C125" s="54" t="s">
        <v>76</v>
      </c>
      <c r="D125" s="55"/>
      <c r="E125" s="87">
        <v>2</v>
      </c>
      <c r="F125" s="31">
        <f t="shared" si="6"/>
        <v>0</v>
      </c>
    </row>
    <row r="126" spans="1:6" x14ac:dyDescent="0.35">
      <c r="A126" s="59" t="s">
        <v>167</v>
      </c>
      <c r="B126" s="61" t="s">
        <v>168</v>
      </c>
      <c r="C126" s="54" t="s">
        <v>76</v>
      </c>
      <c r="D126" s="55"/>
      <c r="E126" s="87">
        <v>4</v>
      </c>
      <c r="F126" s="31">
        <f t="shared" si="6"/>
        <v>0</v>
      </c>
    </row>
    <row r="127" spans="1:6" x14ac:dyDescent="0.35">
      <c r="A127" s="59" t="s">
        <v>169</v>
      </c>
      <c r="B127" s="61" t="s">
        <v>170</v>
      </c>
      <c r="C127" s="54" t="s">
        <v>76</v>
      </c>
      <c r="D127" s="55"/>
      <c r="E127" s="87">
        <v>4</v>
      </c>
      <c r="F127" s="31">
        <f t="shared" si="6"/>
        <v>0</v>
      </c>
    </row>
    <row r="128" spans="1:6" x14ac:dyDescent="0.35">
      <c r="A128" s="59" t="s">
        <v>171</v>
      </c>
      <c r="B128" s="61" t="s">
        <v>172</v>
      </c>
      <c r="C128" s="54" t="s">
        <v>76</v>
      </c>
      <c r="D128" s="55"/>
      <c r="E128" s="87">
        <v>4</v>
      </c>
      <c r="F128" s="31">
        <f t="shared" si="6"/>
        <v>0</v>
      </c>
    </row>
    <row r="129" spans="1:6" x14ac:dyDescent="0.35">
      <c r="A129" s="59" t="s">
        <v>173</v>
      </c>
      <c r="B129" s="61" t="s">
        <v>174</v>
      </c>
      <c r="C129" s="54" t="s">
        <v>76</v>
      </c>
      <c r="D129" s="55"/>
      <c r="E129" s="87">
        <v>2</v>
      </c>
      <c r="F129" s="31">
        <f t="shared" si="6"/>
        <v>0</v>
      </c>
    </row>
    <row r="130" spans="1:6" x14ac:dyDescent="0.35">
      <c r="A130" s="59" t="s">
        <v>175</v>
      </c>
      <c r="B130" s="61" t="s">
        <v>176</v>
      </c>
      <c r="C130" s="54" t="s">
        <v>76</v>
      </c>
      <c r="D130" s="55"/>
      <c r="E130" s="87">
        <v>2</v>
      </c>
      <c r="F130" s="31">
        <f t="shared" si="6"/>
        <v>0</v>
      </c>
    </row>
    <row r="131" spans="1:6" x14ac:dyDescent="0.35">
      <c r="A131" s="59"/>
      <c r="B131" s="61"/>
      <c r="C131" s="54"/>
      <c r="D131" s="55"/>
      <c r="E131" s="15"/>
      <c r="F131" s="31"/>
    </row>
    <row r="132" spans="1:6" x14ac:dyDescent="0.35">
      <c r="A132" s="59"/>
      <c r="B132" s="61"/>
      <c r="C132" s="54"/>
      <c r="D132" s="55"/>
      <c r="E132" s="15"/>
      <c r="F132" s="31"/>
    </row>
    <row r="133" spans="1:6" x14ac:dyDescent="0.35">
      <c r="A133" s="56" t="s">
        <v>177</v>
      </c>
      <c r="B133" s="24" t="s">
        <v>178</v>
      </c>
      <c r="C133" s="44"/>
      <c r="D133" s="45"/>
      <c r="E133" s="15"/>
      <c r="F133" s="31"/>
    </row>
    <row r="134" spans="1:6" x14ac:dyDescent="0.35">
      <c r="A134" s="88"/>
      <c r="B134" s="49" t="s">
        <v>179</v>
      </c>
      <c r="C134" s="54"/>
      <c r="D134" s="55"/>
      <c r="E134" s="15"/>
      <c r="F134" s="31"/>
    </row>
    <row r="135" spans="1:6" x14ac:dyDescent="0.35">
      <c r="A135" s="88"/>
      <c r="B135" s="49"/>
      <c r="C135" s="54"/>
      <c r="D135" s="55"/>
      <c r="E135" s="15"/>
      <c r="F135" s="31"/>
    </row>
    <row r="136" spans="1:6" x14ac:dyDescent="0.35">
      <c r="A136" s="52" t="s">
        <v>180</v>
      </c>
      <c r="B136" s="53" t="s">
        <v>181</v>
      </c>
      <c r="C136" s="54"/>
      <c r="D136" s="55"/>
      <c r="E136" s="15"/>
      <c r="F136" s="31"/>
    </row>
    <row r="137" spans="1:6" x14ac:dyDescent="0.35">
      <c r="A137" s="59" t="s">
        <v>182</v>
      </c>
      <c r="B137" s="61" t="s">
        <v>183</v>
      </c>
      <c r="C137" s="54" t="s">
        <v>76</v>
      </c>
      <c r="D137" s="55"/>
      <c r="E137" s="66">
        <v>5</v>
      </c>
      <c r="F137" s="31">
        <f t="shared" ref="F137:F156" si="7">E137*D137</f>
        <v>0</v>
      </c>
    </row>
    <row r="138" spans="1:6" x14ac:dyDescent="0.35">
      <c r="A138" s="59" t="s">
        <v>184</v>
      </c>
      <c r="B138" s="61" t="s">
        <v>185</v>
      </c>
      <c r="C138" s="54" t="s">
        <v>76</v>
      </c>
      <c r="D138" s="55"/>
      <c r="E138" s="66">
        <v>3</v>
      </c>
      <c r="F138" s="31">
        <f t="shared" si="7"/>
        <v>0</v>
      </c>
    </row>
    <row r="139" spans="1:6" x14ac:dyDescent="0.35">
      <c r="A139" s="59"/>
      <c r="B139" s="78"/>
      <c r="C139" s="54"/>
      <c r="D139" s="55"/>
      <c r="E139" s="15"/>
      <c r="F139" s="31"/>
    </row>
    <row r="140" spans="1:6" x14ac:dyDescent="0.35">
      <c r="A140" s="52" t="s">
        <v>186</v>
      </c>
      <c r="B140" s="53" t="s">
        <v>187</v>
      </c>
      <c r="C140" s="54"/>
      <c r="D140" s="55"/>
      <c r="E140" s="15"/>
      <c r="F140" s="31"/>
    </row>
    <row r="141" spans="1:6" x14ac:dyDescent="0.35">
      <c r="A141" s="59" t="s">
        <v>188</v>
      </c>
      <c r="B141" s="61" t="s">
        <v>189</v>
      </c>
      <c r="C141" s="54" t="s">
        <v>76</v>
      </c>
      <c r="D141" s="55"/>
      <c r="E141" s="66">
        <v>20</v>
      </c>
      <c r="F141" s="31">
        <f t="shared" si="7"/>
        <v>0</v>
      </c>
    </row>
    <row r="142" spans="1:6" x14ac:dyDescent="0.35">
      <c r="A142" s="59" t="s">
        <v>190</v>
      </c>
      <c r="B142" s="61" t="s">
        <v>191</v>
      </c>
      <c r="C142" s="54" t="s">
        <v>76</v>
      </c>
      <c r="D142" s="55"/>
      <c r="E142" s="66">
        <v>20</v>
      </c>
      <c r="F142" s="31">
        <f t="shared" si="7"/>
        <v>0</v>
      </c>
    </row>
    <row r="143" spans="1:6" x14ac:dyDescent="0.35">
      <c r="A143" s="59" t="s">
        <v>192</v>
      </c>
      <c r="B143" s="61" t="s">
        <v>193</v>
      </c>
      <c r="C143" s="54" t="s">
        <v>76</v>
      </c>
      <c r="D143" s="55"/>
      <c r="E143" s="66">
        <v>2</v>
      </c>
      <c r="F143" s="31">
        <f t="shared" si="7"/>
        <v>0</v>
      </c>
    </row>
    <row r="144" spans="1:6" x14ac:dyDescent="0.35">
      <c r="A144" s="59"/>
      <c r="B144" s="61"/>
      <c r="C144" s="54"/>
      <c r="D144" s="55"/>
      <c r="E144" s="15"/>
      <c r="F144" s="31"/>
    </row>
    <row r="145" spans="1:6" x14ac:dyDescent="0.35">
      <c r="A145" s="52" t="s">
        <v>194</v>
      </c>
      <c r="B145" s="53" t="s">
        <v>195</v>
      </c>
      <c r="C145" s="54"/>
      <c r="D145" s="55"/>
      <c r="E145" s="15"/>
      <c r="F145" s="31"/>
    </row>
    <row r="146" spans="1:6" x14ac:dyDescent="0.35">
      <c r="A146" s="59" t="s">
        <v>196</v>
      </c>
      <c r="B146" s="61" t="s">
        <v>197</v>
      </c>
      <c r="C146" s="54" t="s">
        <v>76</v>
      </c>
      <c r="D146" s="55"/>
      <c r="E146" s="66">
        <v>2</v>
      </c>
      <c r="F146" s="31">
        <f t="shared" si="7"/>
        <v>0</v>
      </c>
    </row>
    <row r="147" spans="1:6" x14ac:dyDescent="0.35">
      <c r="A147" s="59" t="s">
        <v>198</v>
      </c>
      <c r="B147" s="61" t="s">
        <v>199</v>
      </c>
      <c r="C147" s="54" t="s">
        <v>76</v>
      </c>
      <c r="D147" s="55"/>
      <c r="E147" s="66">
        <v>5</v>
      </c>
      <c r="F147" s="31">
        <f t="shared" si="7"/>
        <v>0</v>
      </c>
    </row>
    <row r="148" spans="1:6" x14ac:dyDescent="0.35">
      <c r="A148" s="59"/>
      <c r="B148" s="78"/>
      <c r="C148" s="54"/>
      <c r="D148" s="55"/>
      <c r="E148" s="15"/>
      <c r="F148" s="31"/>
    </row>
    <row r="149" spans="1:6" x14ac:dyDescent="0.35">
      <c r="A149" s="52" t="s">
        <v>200</v>
      </c>
      <c r="B149" s="53" t="s">
        <v>201</v>
      </c>
      <c r="C149" s="54"/>
      <c r="D149" s="55"/>
      <c r="E149" s="15"/>
      <c r="F149" s="31"/>
    </row>
    <row r="150" spans="1:6" x14ac:dyDescent="0.35">
      <c r="A150" s="59" t="s">
        <v>202</v>
      </c>
      <c r="B150" s="61" t="s">
        <v>203</v>
      </c>
      <c r="C150" s="54" t="s">
        <v>76</v>
      </c>
      <c r="D150" s="55"/>
      <c r="E150" s="15">
        <v>5</v>
      </c>
      <c r="F150" s="31">
        <f t="shared" si="7"/>
        <v>0</v>
      </c>
    </row>
    <row r="151" spans="1:6" x14ac:dyDescent="0.35">
      <c r="A151" s="59" t="s">
        <v>204</v>
      </c>
      <c r="B151" s="61" t="s">
        <v>205</v>
      </c>
      <c r="C151" s="54" t="s">
        <v>76</v>
      </c>
      <c r="D151" s="55"/>
      <c r="E151" s="15">
        <v>5</v>
      </c>
      <c r="F151" s="31">
        <f t="shared" si="7"/>
        <v>0</v>
      </c>
    </row>
    <row r="152" spans="1:6" x14ac:dyDescent="0.35">
      <c r="A152" s="59" t="s">
        <v>206</v>
      </c>
      <c r="B152" s="61" t="s">
        <v>207</v>
      </c>
      <c r="C152" s="54" t="s">
        <v>76</v>
      </c>
      <c r="D152" s="55"/>
      <c r="E152" s="15">
        <v>3</v>
      </c>
      <c r="F152" s="31">
        <f t="shared" si="7"/>
        <v>0</v>
      </c>
    </row>
    <row r="153" spans="1:6" x14ac:dyDescent="0.35">
      <c r="A153" s="59"/>
      <c r="B153" s="61"/>
      <c r="C153" s="54"/>
      <c r="D153" s="55"/>
      <c r="E153" s="15"/>
      <c r="F153" s="31"/>
    </row>
    <row r="154" spans="1:6" x14ac:dyDescent="0.35">
      <c r="A154" s="52" t="s">
        <v>208</v>
      </c>
      <c r="B154" s="86" t="s">
        <v>209</v>
      </c>
      <c r="C154" s="89"/>
      <c r="D154" s="90"/>
      <c r="E154" s="15"/>
      <c r="F154" s="31"/>
    </row>
    <row r="155" spans="1:6" x14ac:dyDescent="0.35">
      <c r="A155" s="59" t="s">
        <v>210</v>
      </c>
      <c r="B155" s="61" t="s">
        <v>211</v>
      </c>
      <c r="C155" s="54" t="s">
        <v>76</v>
      </c>
      <c r="D155" s="55"/>
      <c r="E155" s="15">
        <v>5</v>
      </c>
      <c r="F155" s="31">
        <f t="shared" si="7"/>
        <v>0</v>
      </c>
    </row>
    <row r="156" spans="1:6" ht="28" x14ac:dyDescent="0.35">
      <c r="A156" s="59" t="s">
        <v>212</v>
      </c>
      <c r="B156" s="61" t="s">
        <v>213</v>
      </c>
      <c r="C156" s="54" t="s">
        <v>76</v>
      </c>
      <c r="D156" s="55"/>
      <c r="E156" s="15">
        <v>5</v>
      </c>
      <c r="F156" s="31">
        <f t="shared" si="7"/>
        <v>0</v>
      </c>
    </row>
    <row r="157" spans="1:6" x14ac:dyDescent="0.35">
      <c r="A157" s="59"/>
      <c r="B157" s="86"/>
      <c r="C157" s="89"/>
      <c r="D157" s="90"/>
      <c r="E157" s="15"/>
      <c r="F157" s="31"/>
    </row>
    <row r="158" spans="1:6" x14ac:dyDescent="0.35">
      <c r="A158" s="91"/>
      <c r="B158" s="61"/>
      <c r="C158" s="89"/>
      <c r="D158" s="90"/>
      <c r="E158" s="15"/>
      <c r="F158" s="31"/>
    </row>
    <row r="159" spans="1:6" x14ac:dyDescent="0.35">
      <c r="A159" s="52" t="s">
        <v>214</v>
      </c>
      <c r="B159" s="53" t="s">
        <v>215</v>
      </c>
      <c r="C159" s="54"/>
      <c r="D159" s="55"/>
      <c r="E159" s="15"/>
      <c r="F159" s="31"/>
    </row>
    <row r="160" spans="1:6" ht="28" x14ac:dyDescent="0.35">
      <c r="A160" s="59" t="s">
        <v>216</v>
      </c>
      <c r="B160" s="61" t="s">
        <v>217</v>
      </c>
      <c r="C160" s="54" t="s">
        <v>76</v>
      </c>
      <c r="D160" s="55"/>
      <c r="E160" s="67">
        <v>5</v>
      </c>
      <c r="F160" s="31">
        <f t="shared" ref="F160:F161" si="8">E160*D160</f>
        <v>0</v>
      </c>
    </row>
    <row r="161" spans="1:6" x14ac:dyDescent="0.35">
      <c r="A161" s="59" t="s">
        <v>218</v>
      </c>
      <c r="B161" s="61" t="s">
        <v>219</v>
      </c>
      <c r="C161" s="54" t="s">
        <v>76</v>
      </c>
      <c r="D161" s="55"/>
      <c r="E161" s="67">
        <v>12</v>
      </c>
      <c r="F161" s="31">
        <f t="shared" si="8"/>
        <v>0</v>
      </c>
    </row>
    <row r="162" spans="1:6" x14ac:dyDescent="0.35">
      <c r="A162" s="91"/>
      <c r="B162" s="61"/>
      <c r="C162" s="54"/>
      <c r="D162" s="55"/>
      <c r="E162" s="15"/>
      <c r="F162" s="31"/>
    </row>
    <row r="163" spans="1:6" x14ac:dyDescent="0.35">
      <c r="A163" s="56" t="s">
        <v>220</v>
      </c>
      <c r="B163" s="24" t="s">
        <v>221</v>
      </c>
      <c r="C163" s="44"/>
      <c r="D163" s="45"/>
      <c r="E163" s="15"/>
      <c r="F163" s="31"/>
    </row>
    <row r="164" spans="1:6" x14ac:dyDescent="0.35">
      <c r="A164" s="68"/>
      <c r="B164" s="49"/>
      <c r="C164" s="50"/>
      <c r="D164" s="51"/>
      <c r="E164" s="15"/>
      <c r="F164" s="31"/>
    </row>
    <row r="165" spans="1:6" x14ac:dyDescent="0.35">
      <c r="A165" s="52" t="s">
        <v>222</v>
      </c>
      <c r="B165" s="86" t="s">
        <v>223</v>
      </c>
      <c r="C165" s="50"/>
      <c r="D165" s="51"/>
      <c r="E165" s="15"/>
      <c r="F165" s="31"/>
    </row>
    <row r="166" spans="1:6" x14ac:dyDescent="0.35">
      <c r="A166" s="52"/>
      <c r="B166" s="86"/>
      <c r="C166" s="50"/>
      <c r="D166" s="51"/>
      <c r="E166" s="15"/>
      <c r="F166" s="31"/>
    </row>
    <row r="167" spans="1:6" x14ac:dyDescent="0.35">
      <c r="A167" s="59" t="s">
        <v>224</v>
      </c>
      <c r="B167" s="61" t="s">
        <v>225</v>
      </c>
      <c r="C167" s="54" t="s">
        <v>76</v>
      </c>
      <c r="D167" s="55"/>
      <c r="E167" s="15">
        <v>10</v>
      </c>
      <c r="F167" s="31">
        <f t="shared" ref="F167:F171" si="9">E167*D167</f>
        <v>0</v>
      </c>
    </row>
    <row r="168" spans="1:6" x14ac:dyDescent="0.35">
      <c r="A168" s="68"/>
      <c r="B168" s="61"/>
      <c r="C168" s="50"/>
      <c r="D168" s="51"/>
      <c r="E168" s="15"/>
      <c r="F168" s="31"/>
    </row>
    <row r="169" spans="1:6" x14ac:dyDescent="0.35">
      <c r="A169" s="52" t="s">
        <v>226</v>
      </c>
      <c r="B169" s="86" t="s">
        <v>227</v>
      </c>
      <c r="C169" s="50"/>
      <c r="D169" s="51"/>
      <c r="E169" s="15"/>
      <c r="F169" s="31"/>
    </row>
    <row r="170" spans="1:6" x14ac:dyDescent="0.35">
      <c r="A170" s="59" t="s">
        <v>228</v>
      </c>
      <c r="B170" s="61" t="s">
        <v>229</v>
      </c>
      <c r="C170" s="54" t="s">
        <v>76</v>
      </c>
      <c r="D170" s="55"/>
      <c r="E170" s="15">
        <v>3</v>
      </c>
      <c r="F170" s="31">
        <f t="shared" si="9"/>
        <v>0</v>
      </c>
    </row>
    <row r="171" spans="1:6" x14ac:dyDescent="0.35">
      <c r="A171" s="59" t="s">
        <v>230</v>
      </c>
      <c r="B171" s="61" t="s">
        <v>231</v>
      </c>
      <c r="C171" s="54" t="s">
        <v>76</v>
      </c>
      <c r="D171" s="55"/>
      <c r="E171" s="15">
        <v>2</v>
      </c>
      <c r="F171" s="31">
        <f t="shared" si="9"/>
        <v>0</v>
      </c>
    </row>
    <row r="172" spans="1:6" x14ac:dyDescent="0.35">
      <c r="A172" s="68"/>
      <c r="B172" s="41"/>
      <c r="C172" s="50"/>
      <c r="D172" s="51"/>
      <c r="E172" s="15"/>
      <c r="F172" s="31"/>
    </row>
    <row r="173" spans="1:6" x14ac:dyDescent="0.35">
      <c r="A173" s="59"/>
      <c r="B173" s="41"/>
      <c r="C173" s="54"/>
      <c r="D173" s="55"/>
      <c r="E173" s="15"/>
      <c r="F173" s="31"/>
    </row>
    <row r="174" spans="1:6" x14ac:dyDescent="0.35">
      <c r="A174" s="59"/>
      <c r="B174" s="77"/>
      <c r="C174" s="54"/>
      <c r="D174" s="55"/>
      <c r="E174" s="15"/>
      <c r="F174" s="31"/>
    </row>
    <row r="175" spans="1:6" x14ac:dyDescent="0.35">
      <c r="A175" s="52" t="s">
        <v>232</v>
      </c>
      <c r="B175" s="74" t="s">
        <v>233</v>
      </c>
      <c r="C175" s="54"/>
      <c r="D175" s="55"/>
      <c r="E175" s="15"/>
      <c r="F175" s="31"/>
    </row>
    <row r="176" spans="1:6" x14ac:dyDescent="0.35">
      <c r="A176" s="93"/>
      <c r="B176" s="92" t="s">
        <v>234</v>
      </c>
      <c r="C176" s="54"/>
      <c r="D176" s="55"/>
      <c r="E176" s="15"/>
      <c r="F176" s="31"/>
    </row>
    <row r="177" spans="1:6" x14ac:dyDescent="0.35">
      <c r="A177" s="59" t="s">
        <v>235</v>
      </c>
      <c r="B177" s="61" t="s">
        <v>236</v>
      </c>
      <c r="C177" s="54" t="s">
        <v>21</v>
      </c>
      <c r="D177" s="55"/>
      <c r="E177" s="15">
        <v>300</v>
      </c>
      <c r="F177" s="31">
        <f t="shared" ref="F177:F179" si="10">E177*D177</f>
        <v>0</v>
      </c>
    </row>
    <row r="178" spans="1:6" x14ac:dyDescent="0.35">
      <c r="A178" s="59" t="s">
        <v>237</v>
      </c>
      <c r="B178" s="61" t="s">
        <v>238</v>
      </c>
      <c r="C178" s="54" t="s">
        <v>21</v>
      </c>
      <c r="D178" s="55"/>
      <c r="E178" s="15">
        <v>300</v>
      </c>
      <c r="F178" s="31">
        <f t="shared" si="10"/>
        <v>0</v>
      </c>
    </row>
    <row r="179" spans="1:6" x14ac:dyDescent="0.35">
      <c r="A179" s="59" t="s">
        <v>239</v>
      </c>
      <c r="B179" s="61" t="s">
        <v>240</v>
      </c>
      <c r="C179" s="54" t="s">
        <v>21</v>
      </c>
      <c r="D179" s="55"/>
      <c r="E179" s="15">
        <v>300</v>
      </c>
      <c r="F179" s="31">
        <f t="shared" si="10"/>
        <v>0</v>
      </c>
    </row>
    <row r="180" spans="1:6" x14ac:dyDescent="0.35">
      <c r="A180" s="88"/>
      <c r="B180" s="49"/>
      <c r="C180" s="54"/>
      <c r="D180" s="55"/>
      <c r="E180" s="15"/>
      <c r="F180" s="31"/>
    </row>
    <row r="181" spans="1:6" x14ac:dyDescent="0.35">
      <c r="A181" s="59"/>
      <c r="B181" s="61"/>
      <c r="C181" s="54"/>
      <c r="D181" s="55"/>
      <c r="E181" s="15"/>
      <c r="F181" s="31"/>
    </row>
    <row r="182" spans="1:6" x14ac:dyDescent="0.35">
      <c r="A182" s="56" t="s">
        <v>241</v>
      </c>
      <c r="B182" s="24" t="s">
        <v>242</v>
      </c>
      <c r="C182" s="44"/>
      <c r="D182" s="45"/>
      <c r="E182" s="15"/>
      <c r="F182" s="31"/>
    </row>
    <row r="183" spans="1:6" x14ac:dyDescent="0.35">
      <c r="A183" s="59"/>
      <c r="B183" s="61"/>
      <c r="C183" s="54"/>
      <c r="D183" s="55"/>
      <c r="E183" s="15"/>
      <c r="F183" s="31"/>
    </row>
    <row r="184" spans="1:6" x14ac:dyDescent="0.35">
      <c r="A184" s="52" t="s">
        <v>243</v>
      </c>
      <c r="B184" s="74" t="s">
        <v>244</v>
      </c>
      <c r="C184" s="94"/>
      <c r="D184" s="51"/>
      <c r="E184" s="15"/>
      <c r="F184" s="31"/>
    </row>
    <row r="185" spans="1:6" x14ac:dyDescent="0.35">
      <c r="A185" s="59" t="s">
        <v>245</v>
      </c>
      <c r="B185" s="61" t="s">
        <v>246</v>
      </c>
      <c r="C185" s="54" t="s">
        <v>76</v>
      </c>
      <c r="D185" s="55"/>
      <c r="E185" s="15">
        <v>8</v>
      </c>
      <c r="F185" s="31">
        <f t="shared" ref="F185" si="11">E185*D185</f>
        <v>0</v>
      </c>
    </row>
    <row r="186" spans="1:6" x14ac:dyDescent="0.35">
      <c r="A186" s="59"/>
      <c r="B186" s="61"/>
      <c r="C186" s="54"/>
      <c r="D186" s="55"/>
      <c r="E186" s="15"/>
      <c r="F186" s="31"/>
    </row>
    <row r="187" spans="1:6" ht="15" thickBot="1" x14ac:dyDescent="0.4"/>
    <row r="188" spans="1:6" ht="15" thickBot="1" x14ac:dyDescent="0.4">
      <c r="E188" s="96" t="s">
        <v>247</v>
      </c>
      <c r="F188" s="97">
        <f>SUM(F10:F186)</f>
        <v>0</v>
      </c>
    </row>
  </sheetData>
  <mergeCells count="3">
    <mergeCell ref="A6:F6"/>
    <mergeCell ref="A7:F7"/>
    <mergeCell ref="A8:F8"/>
  </mergeCells>
  <pageMargins left="0.7" right="0.7" top="0.75" bottom="0.75" header="0.3" footer="0.3"/>
  <pageSetup paperSize="9" scale="3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 Châlons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THIBERT Virginie</dc:creator>
  <cp:lastModifiedBy>SIAKWOUA HAPPI Anais</cp:lastModifiedBy>
  <dcterms:created xsi:type="dcterms:W3CDTF">2026-03-06T08:20:32Z</dcterms:created>
  <dcterms:modified xsi:type="dcterms:W3CDTF">2026-03-13T08:12:23Z</dcterms:modified>
</cp:coreProperties>
</file>